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MAR B\2026 TPNV\PAGOS\FEBRERO\"/>
    </mc:Choice>
  </mc:AlternateContent>
  <xr:revisionPtr revIDLastSave="0" documentId="8_{61667CAD-10F0-4166-88D9-652A9C6A42E9}" xr6:coauthVersionLast="36" xr6:coauthVersionMax="36" xr10:uidLastSave="{00000000-0000-0000-0000-000000000000}"/>
  <bookViews>
    <workbookView xWindow="0" yWindow="0" windowWidth="20490" windowHeight="7425" firstSheet="1" activeTab="1" xr2:uid="{00000000-000D-0000-FFFF-FFFF00000000}"/>
  </bookViews>
  <sheets>
    <sheet name="PLAN DE ACCIÓN V2 - TPNV 2025" sheetId="1" r:id="rId1"/>
    <sheet name="Plan de trabajo" sheetId="8" r:id="rId2"/>
    <sheet name="Hoja1" sheetId="3" state="hidden" r:id="rId3"/>
    <sheet name="Hoja2" sheetId="4" state="hidden" r:id="rId4"/>
    <sheet name="2.REDES Y ÁREAS TEMÁTICAS" sheetId="2" state="hidden" r:id="rId5"/>
  </sheets>
  <definedNames>
    <definedName name="_Hlk36920920" localSheetId="0">'PLAN DE ACCIÓN V2 - TPNV 2025'!#REF!</definedName>
    <definedName name="ACTIVIDAD_FÍSICA_RECREACIÓN_Y_DEPORTE">'2.REDES Y ÁREAS TEMÁTICAS'!$Z$4:$Z$7</definedName>
    <definedName name="ACUÍCOLA_Y_PESCA">'2.REDES Y ÁREAS TEMÁTICAS'!$U$4</definedName>
    <definedName name="AEROESPACIAL">'2.REDES Y ÁREAS TEMÁTICAS'!$R$4:$R$8</definedName>
    <definedName name="AGRÍCOLA">'2.REDES Y ÁREAS TEMÁTICAS'!$S$4:$S$8</definedName>
    <definedName name="AMBIENTAL">'2.REDES Y ÁREAS TEMÁTICAS'!$V$4:$V$8</definedName>
    <definedName name="ARTES_GRÁFICAS">'2.REDES Y ÁREAS TEMÁTICAS'!$J$4:$J$7</definedName>
    <definedName name="ARTESANÍAS_Y_JOYERÍA">'2.REDES Y ÁREAS TEMÁTICAS'!$I$4:$I$17</definedName>
    <definedName name="AUTOMOTOR">'2.REDES Y ÁREAS TEMÁTICAS'!$Q$4:$Q$6</definedName>
    <definedName name="BIOTECNOLOGÍA">'2.REDES Y ÁREAS TEMÁTICAS'!$W$4:$W$9</definedName>
    <definedName name="COMERCIO_Y_VENTAS">'2.REDES Y ÁREAS TEMÁTICAS'!$K$4:$K$7</definedName>
    <definedName name="CONSTRUCCIÓN_E_INFRAESTRUCTURA">'2.REDES Y ÁREAS TEMÁTICAS'!$B$4:$B$6</definedName>
    <definedName name="CUERO_CALZADO_Y_MARROQUINERÍA">'2.REDES Y ÁREAS TEMÁTICAS'!$AD$4:$AD$8</definedName>
    <definedName name="CULTURA">'2.REDES Y ÁREAS TEMÁTICAS'!$H$4:$H$7</definedName>
    <definedName name="ELECTRÓNICA_Y_AUTOMATIZACIÓN">'2.REDES Y ÁREAS TEMÁTICAS'!$N$4:$N$9</definedName>
    <definedName name="ENERGÍA_ELÉCTRICA">'2.REDES Y ÁREAS TEMÁTICAS'!$M$4:$M$8</definedName>
    <definedName name="GESTIÓN_ADMINISTRATIVA_Y_FINANCIERA">'2.REDES Y ÁREAS TEMÁTICAS'!$L$4:$L$8</definedName>
    <definedName name="HIDROCARBUROS">'2.REDES Y ÁREAS TEMÁTICAS'!$C$4:$C$8</definedName>
    <definedName name="HOTELERÍA_Y_TURISMO">'2.REDES Y ÁREAS TEMÁTICAS'!$Y$4:$Y$8</definedName>
    <definedName name="INFORMÁTICA_DISEÑO_Y_DESARROLLO_DE_SOFTWARE">'2.REDES Y ÁREAS TEMÁTICAS'!$P$4:$P$6</definedName>
    <definedName name="LISTA_NOM_REDES">'2.REDES Y ÁREAS TEMÁTICAS'!$B$3:$AE$3</definedName>
    <definedName name="LOGÍSTICA_Y_GESTIÓN_DE_LA_PRODUCCIÓN">'2.REDES Y ÁREAS TEMÁTICAS'!$G$4:$G$10</definedName>
    <definedName name="MATERIALES_PARA_LA_INDUSTRIA">'2.REDES Y ÁREAS TEMÁTICAS'!$E$4:$E$7</definedName>
    <definedName name="MECÁNICA_INDUSTRIAL">'2.REDES Y ÁREAS TEMÁTICAS'!$D$4:$D$9</definedName>
    <definedName name="MINERÍA">'2.REDES Y ÁREAS TEMÁTICAS'!$AE$4:$AE$6</definedName>
    <definedName name="PECUARIA">'2.REDES Y ÁREAS TEMÁTICAS'!$T$4:$T$6</definedName>
    <definedName name="QUÍMICA_APLICADA">'2.REDES Y ÁREAS TEMÁTICAS'!$F$4:$F$5</definedName>
    <definedName name="RED_AMBIENTAL">'2.REDES Y ÁREAS TEMÁTICAS'!$V$4:$V$8</definedName>
    <definedName name="RED_DE_BIOTECNOLOGÍA">'2.REDES Y ÁREAS TEMÁTICAS'!$W$4:$W$9</definedName>
    <definedName name="RED_HOTELERÍA_Y_TURISMO">'2.REDES Y ÁREAS TEMÁTICAS'!$Y$4:$Y$8</definedName>
    <definedName name="RED_SALUD">'2.REDES Y ÁREAS TEMÁTICAS'!$X$4:$X$8</definedName>
    <definedName name="SALUD">'2.REDES Y ÁREAS TEMÁTICAS'!$X$4:$X$8</definedName>
    <definedName name="SERVICIOS_PERSONALES">'2.REDES Y ÁREAS TEMÁTICAS'!$AB$4:$AB$6</definedName>
    <definedName name="TELECOMUNICACIONES">'2.REDES Y ÁREAS TEMÁTICAS'!$O$4:$O$9</definedName>
    <definedName name="TEXTIL_CONFECCIÓN_DISEÑO_Y_MODA">'2.REDES Y ÁREAS TEMÁTICAS'!$AC$4:$AC$8</definedName>
    <definedName name="TRANSPORTE">'2.REDES Y ÁREAS TEMÁTICAS'!$AA$4:$AA$8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9" i="1" l="1"/>
  <c r="M78" i="1" l="1"/>
  <c r="M81" i="1" l="1"/>
  <c r="P81" i="1" s="1"/>
  <c r="M80" i="1" l="1"/>
  <c r="P80" i="1" s="1"/>
  <c r="M79" i="1" l="1"/>
  <c r="P79" i="1" s="1"/>
  <c r="P78" i="1" l="1"/>
  <c r="M77" i="1"/>
  <c r="M76" i="1"/>
  <c r="P76" i="1" l="1"/>
  <c r="P8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tc={F74838C7-5E26-477F-B8BA-DCB11F4F8635}</author>
    <author>tc={FCF68A21-AC00-4364-84FD-584F7D66893A}</author>
    <author>tc={E9B90D80-67FA-4FE7-B12F-4A1C82DF7CC7}</author>
    <author>tc={13F2D102-FB5A-470D-8F62-7FCE16402C00}</author>
    <author>tc={76884E6B-9C18-467A-AE00-A47AC0F56001}</author>
    <author>tc={9F9ED10F-890D-4F4B-A2D8-45A3623A2001}</author>
    <author>tc={154F77FB-67B1-4DBD-BC2B-C0D2D9AABBCC}</author>
    <author>tc={A05FB021-C5E5-41BC-B997-4395F736509C}</author>
    <author>tc={A05FB021-C5E5-41BD-B997-4395F736509C}</author>
    <author>tc={4A43E163-72D4-4ED4-91B3-B92FF5F15E68}</author>
    <author>tc={EAAAE443-FC8F-4D72-8D36-05FA39F57903}</author>
    <author>tc={EAAAE443-FC8F-4D73-8D36-05FA39F57903}</author>
    <author>tc={EAAAE443-FC8F-4D74-8D36-05FA39F57903}</author>
    <author>tc={EAAAE443-FC8F-4D75-8D36-05FA39F57903}</author>
    <author>tc={ED5E9FD2-4775-4554-AD43-C9C8A3DF8766}</author>
    <author>tc={51E6ECE2-B57A-4318-8D74-7928484D0CA4}</author>
    <author>tc={C545C6AB-4C09-4CAA-973F-442237C43388}</author>
  </authors>
  <commentList>
    <comment ref="D26" authorId="0" shapeId="0" xr:uid="{00000000-0006-0000-0000-00000100000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Realizar aproximación en caso de no obtener un número entero en la aplicación de la formula. </t>
        </r>
      </text>
    </comment>
    <comment ref="D28" authorId="1" shapeId="0" xr:uid="{00000000-0006-0000-0000-00000200000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Realizar aproximación en caso de no obtener un número entero en la aplicación de la formula. </t>
        </r>
      </text>
    </comment>
    <comment ref="D29" authorId="2" shapeId="0" xr:uid="{00000000-0006-0000-0000-00000300000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Realizar aproximación en caso de no obtener un número entero en la aplicación de la formula. </t>
        </r>
      </text>
    </comment>
    <comment ref="D30" authorId="3" shapeId="0" xr:uid="{00000000-0006-0000-0000-00000400000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Realizar aproximación en caso de no obtener un número entero en la aplicación de la formula. </t>
        </r>
      </text>
    </comment>
    <comment ref="D32" authorId="4" shapeId="0" xr:uid="{00000000-0006-0000-0000-00000500000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Realizar aproximación en caso de no obtener un número entero en la aplicación de la formula. </t>
        </r>
      </text>
    </comment>
    <comment ref="D33" authorId="5" shapeId="0" xr:uid="{00000000-0006-0000-0000-00000600000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Realizar aproximación en el caso de no obtener un número entero en la aplicación de la formula. </t>
        </r>
      </text>
    </comment>
    <comment ref="D34" authorId="6" shapeId="0" xr:uid="{00000000-0006-0000-0000-00000700000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Realizar aproximación en el caso de no obtener un número entero en la aplicación de la formula. </t>
        </r>
      </text>
    </comment>
    <comment ref="D35" authorId="7" shapeId="0" xr:uid="{00000000-0006-0000-0000-00000800000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Realizar aproximación en el caso de no obtener un número entero en la aplicación de la formula. </t>
        </r>
      </text>
    </comment>
    <comment ref="D36" authorId="8" shapeId="0" xr:uid="{00000000-0006-0000-0000-00000900000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Realizar aproximación en el caso de no obtener un número entero en la aplicación de la formula. </t>
        </r>
      </text>
    </comment>
    <comment ref="D38" authorId="9" shapeId="0" xr:uid="{00000000-0006-0000-0000-00000A00000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Realizar aproximación en caso de no obtener un número entero en la aplicación de la formula. </t>
        </r>
      </text>
    </comment>
    <comment ref="D39" authorId="10" shapeId="0" xr:uid="{00000000-0006-0000-0000-00000B00000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Realizar aproximación en caso de no obtener un número entero en la aplicación de la formula. </t>
        </r>
      </text>
    </comment>
    <comment ref="D40" authorId="11" shapeId="0" xr:uid="{00000000-0006-0000-0000-00000C00000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Realizar aproximación en caso de no obtener un número entero en la aplicación de la formula. </t>
        </r>
      </text>
    </comment>
    <comment ref="D41" authorId="12" shapeId="0" xr:uid="{00000000-0006-0000-0000-00000D00000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Realizar aproximación en caso de no obtener un número entero en la aplicación de la formula. </t>
        </r>
      </text>
    </comment>
    <comment ref="D42" authorId="13" shapeId="0" xr:uid="{00000000-0006-0000-0000-00000E00000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Realizar aproximación en caso de no obtener un número entero en la aplicación de la formula. </t>
        </r>
      </text>
    </comment>
    <comment ref="D43" authorId="14" shapeId="0" xr:uid="{00000000-0006-0000-0000-00000F00000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Realizar aproximación en caso de no obtener un número entero en la aplicación de la formula. </t>
        </r>
      </text>
    </comment>
    <comment ref="D44" authorId="15" shapeId="0" xr:uid="{00000000-0006-0000-0000-00001000000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Realizar aproximación en caso de no obtener un número entero en la aplicación de la formula. </t>
        </r>
      </text>
    </comment>
    <comment ref="D45" authorId="16" shapeId="0" xr:uid="{00000000-0006-0000-0000-000011000000}">
      <text>
        <r>
          <rPr>
            <sz val="11"/>
            <color theme="1"/>
            <rFont val="Calibri"/>
            <family val="2"/>
            <scheme val="minor"/>
          </rPr>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Realizar aproximación en caso de no obtener un número entero en la aplicación de la formula. </t>
        </r>
      </text>
    </comment>
  </commentList>
</comments>
</file>

<file path=xl/sharedStrings.xml><?xml version="1.0" encoding="utf-8"?>
<sst xmlns="http://schemas.openxmlformats.org/spreadsheetml/2006/main" count="635" uniqueCount="460">
  <si>
    <t>RED 1</t>
  </si>
  <si>
    <t>PECUARIA</t>
  </si>
  <si>
    <t>RED 2</t>
  </si>
  <si>
    <t>RED 3</t>
  </si>
  <si>
    <t>Producción de especies menores</t>
  </si>
  <si>
    <t>RED 4</t>
  </si>
  <si>
    <t>RED 5</t>
  </si>
  <si>
    <t>RED 6</t>
  </si>
  <si>
    <t>RED 7</t>
  </si>
  <si>
    <t>RED 8</t>
  </si>
  <si>
    <t>RED 9</t>
  </si>
  <si>
    <t>RED 10</t>
  </si>
  <si>
    <t>RED 11</t>
  </si>
  <si>
    <t>RED 12</t>
  </si>
  <si>
    <t>RED 13</t>
  </si>
  <si>
    <t>RED 14</t>
  </si>
  <si>
    <t>RED 15</t>
  </si>
  <si>
    <t>RED 16</t>
  </si>
  <si>
    <t>RED 17</t>
  </si>
  <si>
    <t>RED 18</t>
  </si>
  <si>
    <t>RED 19</t>
  </si>
  <si>
    <t>RED 20</t>
  </si>
  <si>
    <t>RED 21</t>
  </si>
  <si>
    <t>RED 22</t>
  </si>
  <si>
    <t>RED 23</t>
  </si>
  <si>
    <t>RED 24</t>
  </si>
  <si>
    <t>RED 25</t>
  </si>
  <si>
    <t>RED 26</t>
  </si>
  <si>
    <t>RED 27</t>
  </si>
  <si>
    <t>RED 28</t>
  </si>
  <si>
    <t>RED 29</t>
  </si>
  <si>
    <t>RED 30</t>
  </si>
  <si>
    <t>REDES DE CONOCIMIENTO</t>
  </si>
  <si>
    <t>CONSTRUCCIÓN_E_INFRAESTRUCTURA</t>
  </si>
  <si>
    <t>HIDROCARBUROS</t>
  </si>
  <si>
    <t>MECÁNICA_INDUSTRIAL</t>
  </si>
  <si>
    <t>MATERIALES_PARA_LA_INDUSTRIA</t>
  </si>
  <si>
    <t>QUÍMICA_APLICADA</t>
  </si>
  <si>
    <t>LOGÍSTICA_Y_GESTIÓN_DE_LA_PRODUCCIÓN</t>
  </si>
  <si>
    <t>CULTURA</t>
  </si>
  <si>
    <t>ARTESANÍAS_Y_JOYERÍA</t>
  </si>
  <si>
    <t>ARTES_GRÁFICAS</t>
  </si>
  <si>
    <t>COMERCIO_Y_VENTAS</t>
  </si>
  <si>
    <t>GESTIÓN_ADMINISTRATIVA_Y_FINANCIERA</t>
  </si>
  <si>
    <t>ENERGÍA_ELÉCTRICA</t>
  </si>
  <si>
    <t>ELECTRÓNICA_Y_AUTOMATIZACIÓN</t>
  </si>
  <si>
    <t>TELECOMUNICACIONES</t>
  </si>
  <si>
    <t>INFORMÁTICA_DISEÑO_Y_DESARROLLO_DE_SOFTWARE</t>
  </si>
  <si>
    <t>AUTOMOTOR</t>
  </si>
  <si>
    <t>AEROESPACIAL</t>
  </si>
  <si>
    <t>AGRÍCOLA</t>
  </si>
  <si>
    <t>ACUÍCOLA_Y_PESCA</t>
  </si>
  <si>
    <t>AMBIENTAL</t>
  </si>
  <si>
    <t>BIOTECNOLOGÍA</t>
  </si>
  <si>
    <t>SALUD</t>
  </si>
  <si>
    <t>HOTELERÍA_Y_TURISMO</t>
  </si>
  <si>
    <t>ACTIVIDAD_FÍSICA_RECREACIÓN_Y_DEPORTE</t>
  </si>
  <si>
    <t>TRANSPORTE</t>
  </si>
  <si>
    <t>SERVICIOS_PERSONALES</t>
  </si>
  <si>
    <t>TEXTIL_CONFECCIÓN_DISEÑO_Y_MODA</t>
  </si>
  <si>
    <t>CUERO_CALZADO_Y_MARROQUINERÍA</t>
  </si>
  <si>
    <t>MINERÍA</t>
  </si>
  <si>
    <t>Áreas Temáticas</t>
  </si>
  <si>
    <t>Topografía</t>
  </si>
  <si>
    <t>Análisis de hidrocarburos</t>
  </si>
  <si>
    <t>Diseño mecánico</t>
  </si>
  <si>
    <t>Cerámicos técnicos</t>
  </si>
  <si>
    <t>Análisis químico</t>
  </si>
  <si>
    <t>Gestión logística</t>
  </si>
  <si>
    <t>Audiovisuales</t>
  </si>
  <si>
    <t xml:space="preserve">Artesanías </t>
  </si>
  <si>
    <t>Diseño de la producción gráfica</t>
  </si>
  <si>
    <t xml:space="preserve">Ventas  </t>
  </si>
  <si>
    <t>Contabilidad</t>
  </si>
  <si>
    <t>Generación de energía eléctrica</t>
  </si>
  <si>
    <t>Automatización</t>
  </si>
  <si>
    <t>Electricidad y electrónica en telecomunicaciones</t>
  </si>
  <si>
    <t>Infraestructura</t>
  </si>
  <si>
    <t>Mantenimiento de equipo pesado</t>
  </si>
  <si>
    <t>Estructuras metálicas y materiales compuestos</t>
  </si>
  <si>
    <t>Manejo integrado de cultivos</t>
  </si>
  <si>
    <t>Producción de especies acuícolas (reproducción, cría y levante)</t>
  </si>
  <si>
    <t>Gestión ambiental, sectorial y urbana</t>
  </si>
  <si>
    <t>Biotecnología industrial</t>
  </si>
  <si>
    <t>Dispositivos médicos</t>
  </si>
  <si>
    <t>Turismo transversal</t>
  </si>
  <si>
    <t>Actividad Física</t>
  </si>
  <si>
    <t>Terminales portuarios</t>
  </si>
  <si>
    <t>Belleza</t>
  </si>
  <si>
    <t xml:space="preserve">Textil </t>
  </si>
  <si>
    <t>Produccción de Cuero</t>
  </si>
  <si>
    <t>Minería Subterránea</t>
  </si>
  <si>
    <t>Desarrollo Gráfico y decoraciones</t>
  </si>
  <si>
    <t>Exploración</t>
  </si>
  <si>
    <t>Mantenimiento mecánico industrial</t>
  </si>
  <si>
    <t>Materiales compuestos</t>
  </si>
  <si>
    <t>Procesos químicos industriales</t>
  </si>
  <si>
    <t>Producción industrial</t>
  </si>
  <si>
    <t>Música</t>
  </si>
  <si>
    <t>Joyería</t>
  </si>
  <si>
    <t>Encuadernación y acabados</t>
  </si>
  <si>
    <t>BPO (Business Procesing Outsourcing)</t>
  </si>
  <si>
    <t>Finanzas</t>
  </si>
  <si>
    <t>Transmisión de energía eléctrica</t>
  </si>
  <si>
    <t>Biomédica</t>
  </si>
  <si>
    <t>Redes cableadas de telecomunicaciones</t>
  </si>
  <si>
    <t>Contenidos Digitales</t>
  </si>
  <si>
    <t>Mantenimiento automotriz</t>
  </si>
  <si>
    <t>Instrumentos mecánicos, eléctricos y electrónicos</t>
  </si>
  <si>
    <t>Mecanización agrícola y agricultura de precisión</t>
  </si>
  <si>
    <t>Ganadería</t>
  </si>
  <si>
    <t>Pesca</t>
  </si>
  <si>
    <t>Agroecología y desarrollo rural</t>
  </si>
  <si>
    <t>Biotecnología vegetal</t>
  </si>
  <si>
    <t>Promoción social</t>
  </si>
  <si>
    <t>Servicios de alojamiento</t>
  </si>
  <si>
    <t>Deporte</t>
  </si>
  <si>
    <t>Transporte férreo</t>
  </si>
  <si>
    <t>Servicios fúnebres</t>
  </si>
  <si>
    <t>Confección</t>
  </si>
  <si>
    <t>Producción de Componentes</t>
  </si>
  <si>
    <t>Minería a Cielo Abierto</t>
  </si>
  <si>
    <t xml:space="preserve">Construcción </t>
  </si>
  <si>
    <t>Perforación</t>
  </si>
  <si>
    <t>Mecanizado convencional y CNC</t>
  </si>
  <si>
    <t>Metálicos</t>
  </si>
  <si>
    <t>Seguridad y salud en el trabajo</t>
  </si>
  <si>
    <t>Artes Escénicas</t>
  </si>
  <si>
    <t>Preprensa</t>
  </si>
  <si>
    <t>Gestión de mercados</t>
  </si>
  <si>
    <t>Gestión administrativa</t>
  </si>
  <si>
    <t>Distribución de energía eléctrica</t>
  </si>
  <si>
    <t>Electrónica</t>
  </si>
  <si>
    <t>Convergencia de redes y servicios</t>
  </si>
  <si>
    <t>Software</t>
  </si>
  <si>
    <t>Mantenimiento de motocicletas y motores fuera de borda</t>
  </si>
  <si>
    <t>Motores</t>
  </si>
  <si>
    <t>Riego, drenaje y manejo de suelos</t>
  </si>
  <si>
    <t xml:space="preserve">Procesamiento de lácteos y cárnicos </t>
  </si>
  <si>
    <t>Biodiversidad</t>
  </si>
  <si>
    <t>Apoyo diagnóstico</t>
  </si>
  <si>
    <t>Servicios de agencias de viajes</t>
  </si>
  <si>
    <t>Gestión de actividad física, recreación y deporte</t>
  </si>
  <si>
    <t>Transporte fluvial</t>
  </si>
  <si>
    <t>Diseño de moda</t>
  </si>
  <si>
    <t>Producción de Calzado</t>
  </si>
  <si>
    <t>Hidráulica</t>
  </si>
  <si>
    <t>Transporte de hidrocarburos</t>
  </si>
  <si>
    <t>Metrología</t>
  </si>
  <si>
    <t>Polímeros</t>
  </si>
  <si>
    <t>Sistemas integrados de gestión de calidad</t>
  </si>
  <si>
    <t>Producción</t>
  </si>
  <si>
    <t>Negociación Internacional</t>
  </si>
  <si>
    <t>Gestión del talento humano</t>
  </si>
  <si>
    <t>Uso final de energía eléctrica</t>
  </si>
  <si>
    <t>Instrumentación</t>
  </si>
  <si>
    <t>Sistemas de radiodifusión</t>
  </si>
  <si>
    <t>Ensamble de vehículos y componentes</t>
  </si>
  <si>
    <t>Sistemas eléctricos y electrónicos</t>
  </si>
  <si>
    <t>Agroindustria</t>
  </si>
  <si>
    <t>Forestal</t>
  </si>
  <si>
    <t>Apoyo terapéutico y rehabilitación</t>
  </si>
  <si>
    <t>Servicios en operación de eventos</t>
  </si>
  <si>
    <t>Recreación</t>
  </si>
  <si>
    <t>Transporte marítimo</t>
  </si>
  <si>
    <t>Producción de Marroquinería</t>
  </si>
  <si>
    <t>Gas</t>
  </si>
  <si>
    <t>Petroquímica</t>
  </si>
  <si>
    <t>Soldadura</t>
  </si>
  <si>
    <t>Diseño industrial</t>
  </si>
  <si>
    <t>Gestión documental</t>
  </si>
  <si>
    <t>Mecatrónica</t>
  </si>
  <si>
    <t>Tecnologías Emergentes en Telecomunicaciones</t>
  </si>
  <si>
    <t>Sistema de Aeronaves</t>
  </si>
  <si>
    <t>Gestión del recurso hídrico</t>
  </si>
  <si>
    <t>Salud pública</t>
  </si>
  <si>
    <t>Guianza turística</t>
  </si>
  <si>
    <t>Transporte terrestre</t>
  </si>
  <si>
    <t>Diseño y Desarrollo de Producto</t>
  </si>
  <si>
    <t>Producción de petróleo y gases</t>
  </si>
  <si>
    <t>Gestión de bibliotecas</t>
  </si>
  <si>
    <t>Refrigeración, ventilación, climatización</t>
  </si>
  <si>
    <t>Administración de Proyectos de Telecomunicaciones</t>
  </si>
  <si>
    <t>Gestión del riesgo</t>
  </si>
  <si>
    <t>Cocina</t>
  </si>
  <si>
    <t>Servicios financieros</t>
  </si>
  <si>
    <t xml:space="preserve">NOMBRE DEL CENTRO DE FORMACIÓN </t>
  </si>
  <si>
    <t>NOMBRE DE ENTIDAD O ENTIDADES ALIADAS</t>
  </si>
  <si>
    <t>Producto</t>
  </si>
  <si>
    <t>Medido a través de</t>
  </si>
  <si>
    <t xml:space="preserve">Cantidad / Meta </t>
  </si>
  <si>
    <t>Actividades asociadas al producto</t>
  </si>
  <si>
    <t xml:space="preserve">PLAN NACIONAL DE DESARROLLO </t>
  </si>
  <si>
    <t>PLAN ESTRATEGICO INSTITUCIONAL</t>
  </si>
  <si>
    <t>Cantidad</t>
  </si>
  <si>
    <t>Actividad</t>
  </si>
  <si>
    <t>Valor de la actividad</t>
  </si>
  <si>
    <t>Objetivo específico</t>
  </si>
  <si>
    <t>Ene</t>
  </si>
  <si>
    <t>Abr</t>
  </si>
  <si>
    <t>May</t>
  </si>
  <si>
    <t>Jun</t>
  </si>
  <si>
    <t>Jul</t>
  </si>
  <si>
    <t>Sept</t>
  </si>
  <si>
    <t>Oct</t>
  </si>
  <si>
    <t>Nov</t>
  </si>
  <si>
    <t>Dic</t>
  </si>
  <si>
    <t>Tipo de riesgo</t>
  </si>
  <si>
    <t>Descripción del riesgo</t>
  </si>
  <si>
    <t>Probabilidad</t>
  </si>
  <si>
    <t>Impacto</t>
  </si>
  <si>
    <t>Medidas de mitigación</t>
  </si>
  <si>
    <t>Operacionales</t>
  </si>
  <si>
    <t>Administrativos</t>
  </si>
  <si>
    <t>Legales</t>
  </si>
  <si>
    <t>Valor unitario</t>
  </si>
  <si>
    <t>NOMBRE DEL FORMULADOR LÍDER DEL PLAN DE ACCIÓN</t>
  </si>
  <si>
    <t>1. IDENTIFICACIÓN DEL PLAN DE ACCIÓN</t>
  </si>
  <si>
    <t>Objetivo General</t>
  </si>
  <si>
    <t>Línea de Diseño de Productos</t>
  </si>
  <si>
    <t>Línea de Producción y Transformación</t>
  </si>
  <si>
    <t>Línea de Materiales y Biotecnología</t>
  </si>
  <si>
    <t>Línea de TICs e Inteligencia Artificial</t>
  </si>
  <si>
    <t>Línea SENA se transforma</t>
  </si>
  <si>
    <t>Línea de sociedad, cultura y pedagogía</t>
  </si>
  <si>
    <t>Línea de economía popular y campesina</t>
  </si>
  <si>
    <t>Línea de Usuario, Comercialización y Logística</t>
  </si>
  <si>
    <r>
      <t xml:space="preserve">LÍNEA(S) TECNOLÓGICA(S): </t>
    </r>
    <r>
      <rPr>
        <b/>
        <sz val="11"/>
        <color theme="1" tint="0.34998626667073579"/>
        <rFont val="Arial Narrow"/>
        <family val="2"/>
      </rPr>
      <t>Agregar o elimina la cantidad de espacios que sean requeridos.</t>
    </r>
  </si>
  <si>
    <r>
      <t xml:space="preserve">Objetivo específico: </t>
    </r>
    <r>
      <rPr>
        <b/>
        <sz val="11"/>
        <color theme="2" tint="-0.499984740745262"/>
        <rFont val="Arial Narrow"/>
        <family val="2"/>
      </rPr>
      <t>Agregar o elimina la cantidad de espacios que sean requeridos.</t>
    </r>
  </si>
  <si>
    <t>Marz</t>
  </si>
  <si>
    <t>Responsable  ejecución de la activad</t>
  </si>
  <si>
    <t>Responsable supervisión de la actividad</t>
  </si>
  <si>
    <t>Concepto Interno</t>
  </si>
  <si>
    <t>Adquisición, mantenimiento y repotenciación de maquinaria y/o equipos</t>
  </si>
  <si>
    <t>Adquisición de software, licencias, hardware, plataformas, bases de datos especializadas</t>
  </si>
  <si>
    <t>Mantenimiento de adecuaciones físicas y de infraestructura tecnológica</t>
  </si>
  <si>
    <t>Materiales y/o insumos</t>
  </si>
  <si>
    <t>Servicios Personales Indirectos</t>
  </si>
  <si>
    <t>SENA Proveedor SENA</t>
  </si>
  <si>
    <t>Eventos y divulgación</t>
  </si>
  <si>
    <t>Viáticos y gastos de viaje – participantes proyectos.</t>
  </si>
  <si>
    <t>Descripción</t>
  </si>
  <si>
    <t>Tiempo en meses
(si aplica)</t>
  </si>
  <si>
    <t>Valor total línea de inversión</t>
  </si>
  <si>
    <t>4. CADENA DE VALOR</t>
  </si>
  <si>
    <t>6. PRESUPUESTO</t>
  </si>
  <si>
    <t>7. ANALISIS DE RIESGOS</t>
  </si>
  <si>
    <t>8. SOSTENIBILIDAD</t>
  </si>
  <si>
    <t>5. CRONOGRAMA DE EJECUCIÓN DEL PROYECTO</t>
  </si>
  <si>
    <t>NOMBRE DEL PLAN</t>
  </si>
  <si>
    <t>BENEFICIADOS CON EL PLAN</t>
  </si>
  <si>
    <t>Objetivo específico 1: Ejecutar las acciones administrativas y operativas encaminadas al fortalecimiento de la capacidad y a la prestación del servicio en el Nodo de la Red Tecnoparque.</t>
  </si>
  <si>
    <t>Objetivo específico 2: Acompañar el desarrollo de proyectos de base tecnológica para la materialización de prototipos que generen valor agregado a procesos y servicios de los sectores sociales y económicos del país. (Aplica para los PBT TRL 6, 7 y 8)</t>
  </si>
  <si>
    <t>Objetivo específico 3: Fortalecer  capacidades, productos, proyectos y talentos de la Red Tecnoparque con los centros de formación profesional del Sena, la cuádruple hélice y los actores del Sistema de Ciencia, Tecnología e Innovación de Colombia para contribuir al desarrollo regional.</t>
  </si>
  <si>
    <t>Objetivo específico 4: Contribuir a la formación integral a partir de implementar espacios, acciones y productos de generación, apropiación, adaptación, difusión y transferencias de conocimiento y tecnologías, desde y hacia los centros de formación y sectores sociales, productivos y académicos.</t>
  </si>
  <si>
    <t xml:space="preserve">Productos y prototipos tecnológicos desarrollados y validados en los niveles TRL 6, 7 y 8. </t>
  </si>
  <si>
    <t>Porcentaje de cumplimiento a la meta asignada de finalización de proyectos de base tecnológica.</t>
  </si>
  <si>
    <t>Registrar usuarios e ideas de base tecnológica en el aplicativo de la Red Tecnoparque.</t>
  </si>
  <si>
    <t>Acompañar PBTs hasta la finalización de prototipo en TRL6 y TRL7/TRL8.</t>
  </si>
  <si>
    <t>Productos y prototipos tecnológicos desarrollados y validados en los niveles TRL 6, 7 y 8 que integren capacidades, productos, proyectos y talentos de la Red Tecnoparque con los centros de formación profesional del SENA, la cuádruple hélice y los actores del Sistema de Ciencia, Tecnología e Innovación de Colombia, evidenciadas en alianzas colaborativas, proyectos conjuntos y acciones que impulsen el desarrollo regional de manera sostenible y articulada.</t>
  </si>
  <si>
    <t>Porcentaje de cumplimiento a la meta asignada de finalización de proyectos de base tecnológica respectivamente.</t>
  </si>
  <si>
    <t>Certificaciones Sistema Académico Administrativo</t>
  </si>
  <si>
    <t>Porcentaje de cumplimiento a la meta asignada.</t>
  </si>
  <si>
    <t>Identifique los riesgos que pueden afectar el diseño y el desarrollo del plan y/o los riesgos que éste puede generar en su entorno.</t>
  </si>
  <si>
    <t>N/A</t>
  </si>
  <si>
    <t xml:space="preserve">Implementar espacios, acciones y productos que promuevan la generación, apropiación, adaptación, difusión y transferencia de conocimiento y tecnologías por y para la formación profesional integral. </t>
  </si>
  <si>
    <t>9. PONDERABLES</t>
  </si>
  <si>
    <t>CRITERIOS PRIORIZACIÓN</t>
  </si>
  <si>
    <t xml:space="preserve">APLICA </t>
  </si>
  <si>
    <t>JUSTIFICACIÓN</t>
  </si>
  <si>
    <t>SI</t>
  </si>
  <si>
    <t>NO</t>
  </si>
  <si>
    <t>Oferta programas agropecuarios</t>
  </si>
  <si>
    <t>Atención a la economía campesina</t>
  </si>
  <si>
    <t>Atención a la economía popular</t>
  </si>
  <si>
    <t>Alineación Plan Nacional de Desarrollo</t>
  </si>
  <si>
    <t>Alineación con la oferta de programas del centro de formación</t>
  </si>
  <si>
    <t>Presentación proyectos en fases</t>
  </si>
  <si>
    <t>Cobertura en la territorialidad</t>
  </si>
  <si>
    <t>10. RESULTADOS E IMPACTOS ESPERADOS PARA EL CENTRO DE FORMACIÓN LA REGIONAL Y/O EL DEPARTAMENTO</t>
  </si>
  <si>
    <t>11. DOCUMENTOS ANEXOS</t>
  </si>
  <si>
    <t>Operación Tecnoparque Nodo Valle 2025</t>
  </si>
  <si>
    <t>Línea 1 del PND. Producción para la vida, Línea 2. Transición energética para la vida y Línea 3. Impulso de la Economía Popular.</t>
  </si>
  <si>
    <t>Plan de acción implementado para el Nodo Valle de la Red Tecnoparque, con evidencia de ejecución de acciones administrativas y operativas que fortalezcan la capacidad instalada, optimicen los recursos disponibles y aseguren la continuidad en la prestación de servicios a los talentos durante 2025.</t>
  </si>
  <si>
    <t xml:space="preserve">Porcentaje de presupuesto comprometido y ejecutado del presupuesto designado al Tecnoparque Nodo Valle. </t>
  </si>
  <si>
    <t>Subdirectora ASTIN
Dinamizador TPNV</t>
  </si>
  <si>
    <t>Dinamizador TPNV</t>
  </si>
  <si>
    <t>Dinamizador TPNV
Expertos TPNV</t>
  </si>
  <si>
    <t>4 participaciones como representante de la Red Tecnoparque en los espacios territoriales para promover la productividad y la competitividad.</t>
  </si>
  <si>
    <t>OE1: Ejecutar las acciones administrativas y operativas encaminadas al fortalecimiento de la capacidad y a la prestación del servicio en el Nodo de la Red Tecnoparque.</t>
  </si>
  <si>
    <t>OE2: Acompañar el desarrollo de proyectos de base tecnológica para la materialización de prototipos que generen valor agregado a procesos y servicios de los sectores sociales y económicos del país. (Aplica para los PBT TRL 6, 7 y 8)</t>
  </si>
  <si>
    <t>OE3: Fortalecer  capacidades, productos, proyectos y talentos de la Red Tecnoparque con los centros de formación profesional del Sena, la cuádruple hélice y los actores del Sistema de Ciencia, Tecnología e Innovación de Colombia para contribuir al desarrollo regional.</t>
  </si>
  <si>
    <t>OE4: Contribuir a la formación integral a partir de implementar espacios, acciones y productos de generación, apropiación, adaptación, difusión y transferencias de conocimiento y tecnologías, desde y hacia los centros de formación y sectores sociales, productivos y académicos.</t>
  </si>
  <si>
    <t>FECHAS DE EJECUCIÓN (ESTIMADA)</t>
  </si>
  <si>
    <t>Actividad 4 (OE2): Acompañar PBTs hasta la finalización de prototipo en TRL6 y TRL7/TRL8.</t>
  </si>
  <si>
    <t>Actividad 4 (OE1): Contratar servicios de mantenimiento de maquinaria y equipos para el fortalecimiento de la capacidad del Nodo y el desarrollo de prototipos y productos pre-comerciales en el Nodo de acuerdo al presupuesto y al cronograma del proyecto.</t>
  </si>
  <si>
    <t xml:space="preserve">Actividad 3 (OE1): Adquirir maquinaria y equipos requeridos para el fortalecimiento de la capacidad del Nodo y el desarrollo de prototipos y productos pre-comerciales en el Nodo de acuerdo al cronograma establecido para el proyecto. </t>
  </si>
  <si>
    <t>Actividad 2 (OE1): Gestionar la compra materiales de formación requeridos para el fortalecimiento de la capacidad del Nodo y el desarrollo de prototipos y productos pre-comerciales en el Nodo de acuerdo al calendario definido.</t>
  </si>
  <si>
    <t>Actividad 1 (OE1): Contratar el equipo humano del Tecnoparque en la fecha proyectada.</t>
  </si>
  <si>
    <t>Probable</t>
  </si>
  <si>
    <t>Moderado</t>
  </si>
  <si>
    <t>Desde el Sena Regional Valle, el ASTIN y el Tecnoparque Nodo Valle se deben planear procesos de contratación y entrega de materiales, garantizando la ejecución de los procesos en el marco de la normativa establecida, de la institución, de los usuarios y de los proveedores.</t>
  </si>
  <si>
    <t>Cambio en las políticas y reglamentaciones institucionales relacionadas con la asignación y ejecución de los recursos del proyecto y en los lineamientos (meta) para la ejecución de los servicios en el Tecnoparque Nodo Valle.</t>
  </si>
  <si>
    <t>Posible</t>
  </si>
  <si>
    <t>Mayor</t>
  </si>
  <si>
    <t>En el Sena - SENNOVA se deben mantener las políticas, presupuesto (recursos) y lineamientos (meta) en la vigencia para no colocar en riesgo la prestación del servicio en el Tecnoparque Nodo Valle.</t>
  </si>
  <si>
    <t>Dificultades en la prestación de los servicios y en la gestión administrativa del Tecnoparque Nodo Valle, a raíz de las diferencias en los lineamientos y requerimientos (metas) hechos desde la Dirección General - SENNOVA, la Dirección de la Regional Valle y el ASTIN.</t>
  </si>
  <si>
    <t>Menor</t>
  </si>
  <si>
    <t>Desde la Dirección General - SENNOVA, la Dirección de la Regional Valle y el ASTIN, se deben armonizar y estandarizar los lineamientos y el seguimiento a los indicadores y metas asignadas al Tecnoparque Nodo Valle, con el fin de consolidar un servicio que impacte a la región y el cumplimiento de los programas y la política en el Sena.</t>
  </si>
  <si>
    <t>X</t>
  </si>
  <si>
    <t>100% de los documentos a custodiar cargados en el aplicativo designado por la Dirección de Formación Profesional.</t>
  </si>
  <si>
    <t xml:space="preserve">Asesorías Técnicas Especializadas, artículos y demás productos registrados en el CvLAC de integrantes de GrupLAC del Centro de Formación que pertenecen al Tecnoparque. </t>
  </si>
  <si>
    <t>Febr.</t>
  </si>
  <si>
    <t>Ago.</t>
  </si>
  <si>
    <t>Dificultades en la consecución de materiales, equipos y servicios de mantenimiento requeridos para la prestación de los servicios con pertinencia y calidad a los talentos en el Tecnoparque Nodo Valle, a raíz de las dificultades de mercado y de la perdida de ética, profesionalismo y compromiso en algunos de los proveedores con los clientes (Sena).</t>
  </si>
  <si>
    <t>Atención integral, diferencial e incluyente para: i. los sectores de la economía campesina (CampeSENA), ii. los sectores de la economía popular (Full Popular),iii. las mujeres, iv. fortalecer la vinculación laboral de los titulados certificados de la Formación Profesional, v. el fortalecimiento de la calidad y pertinencia de emprendimiento, vi. las acciones de innovación y emprendimiento que aporten a economía verde y seguridad alimentaria, vii. la articulación en la investigación e innovación institucional.</t>
  </si>
  <si>
    <t>Mediante el desarrollo de proyecto de Operación del Tecnoparque Nodo Valle 2025 se fortalece la capacidad y capital del SENA - ASTIN Regional Valle del Nodo, para continuar dando respuesta a las necesidades de las personas de comunidades, empresas e instituciones relacionadas con el desarrollo e innovación tecnológica, con lo que se impacta en los factores socioeconómicos regionales apremiantes (alimentación, salud, educación, desarrollo) y se contribuye con valor a la preservación del medio ambiente, la biodiversidad, los recursos naturales y la vida.</t>
  </si>
  <si>
    <t>Centro Nacional de Asistencia Técnica a la Industria  - ASTIN</t>
  </si>
  <si>
    <t xml:space="preserve">Aprendices, Instructores y egresados de los programas de formación de los 10 centros de formación del SENA; Personas y emprendedores de los sectores de economía popular y campesina; Empresarios de micro, pequeñas y medianas empresas (PYME); Funcionarios de instituciones de gobierno; Estudiantes, Docentes, Investigadores de Universidades, vinculados al ecosistema regional de ciencia, tecnología, innovación, emprendimiento y competitividad, y a la quíntuple hélice del Departamento del Valle del Cauca y la Región Pacifico de Colombia.   </t>
  </si>
  <si>
    <t xml:space="preserve">Fortalecer las capacidades profesionales, físicas, tecnológicas y relacionales en el Tecnoparque Nodo Valle en la vigencia 2025, que son requeridas para la prestación del servicio de transferencia de conocimiento y tecnologías, y de apoyo a la investigación, desarrollo e innovación tecnológica, con pertinencia, calidad y cobertura, con lo que se contribuye a la mejora de los indicadores de productividad, emprendimiento, innovación y competitividad de la comunidad educativa SENA y las personas de comunidades (emprendedores populares y campesinos), empresas PYME e instituciones  del Valle del Cauca y la Región Pacifico de Colombia.  </t>
  </si>
  <si>
    <t>Plan de acción implementado para el Nodo Valle con evidencia de ejecución de acciones administrativas y operativas que fortalezcan la capacidad instalada, optimicen los recursos disponibles y aseguren la continuidad en la prestación de servicios a los talentos durante 2025.</t>
  </si>
  <si>
    <t>Ejecución del 100% del presupuesto asignado al Tecnoparque Nodo Valle en la fecha proyectada.</t>
  </si>
  <si>
    <t>Dinamizador TPNV
Expertos TPNV
Apoyo administrativo</t>
  </si>
  <si>
    <t>60 encuestas a Talentos</t>
  </si>
  <si>
    <t>250 personas informadas</t>
  </si>
  <si>
    <t>150 usuarios con ideas registradas</t>
  </si>
  <si>
    <t>125 ideas evaluadas</t>
  </si>
  <si>
    <t>60 PBT acompañados, formulados por personas de grupos vulnerables o priorizados (campesinos, población desplazada y población en discapacidad).</t>
  </si>
  <si>
    <t xml:space="preserve">5 PBT acompañados integralmente, formulados por personas de agremiaciones, clústeres, ONG, asociaciones, comunidades o grupos sociales organizados, mediante asesorías técnicas especializadas y transferencia de conocimiento, entre otras. </t>
  </si>
  <si>
    <t xml:space="preserve">5 PBT  acompañados integralmente, formulados por mujeres a fin de potenciar la participación en ciencia, tecnología e innovación con enfoque de género. </t>
  </si>
  <si>
    <t>50 PBT acompañados integralmente, formulados por personas de la economía popular.</t>
  </si>
  <si>
    <t xml:space="preserve">5 PBT acompañados integralmente, a personas canalizadas por la Coordinación de Emprendimiento, Dirección de Empleo y Trabajo. </t>
  </si>
  <si>
    <t xml:space="preserve">Articulación de 40 PBT en avanzada ejecución o finalizados con la unidad de propiedad intelectual, entidades que permitan su formalización o cualquier convocatoria vigente a fin de generar escalabilidad del producto o prototipo. </t>
  </si>
  <si>
    <t>2 PBT acompañados en zonas apartadas rurales y en departamentos en los cuales no existe una sede del Tecnoparque.</t>
  </si>
  <si>
    <t>250 personas participantes en eventos de divulgación tecnológica - EDT.</t>
  </si>
  <si>
    <t>5 PBT en los que se vinculan aprendices e instructores, para contribuir con la formación profesional integral, el registro calificado de programas de formación y la innovación.</t>
  </si>
  <si>
    <t>10 productos como resultado de las actividades de desarrollo tecnológico e innovación que ejecutan los Tecnoparques de acuerdo a los tipos de productos definidos por MinCiencias.</t>
  </si>
  <si>
    <t>Actividad 2. Gestionar la compra materiales de formación requeridos para el fortalecimiento de la capacidad del Nodo y el desarrollo de prototipos y productos pre-comerciales en el Nodo, de acuerdo al calendario definido.</t>
  </si>
  <si>
    <t>Actividad 3. Contratar la compra de maquinaria y equipos, y servicios de mantenimiento requeridos para el fortalecimiento de la capacidad del Nodo y el desarrollo de prototipos y productos pre-comerciales, de acuerdo al cronograma establecido en el plan de acción.</t>
  </si>
  <si>
    <t>Actividad 4. Contratar los servicios del SENA proveedor SENA, a través de sus laboratorios de servicios tecnológicos, para atender a los talentos que requieran soporte en el desarrollo y pruebas de sus prototipos tecnológicos.</t>
  </si>
  <si>
    <t xml:space="preserve">Actividad 5. Ejecutar el presupuesto destinado a viáticos y gastos de viaje dentro del país, para realizar actividades alineadas con la misionalidad del Tecnoparque y de la institución, las cuales se desarrollen fuera del área de cobertura del Centro de Formación al que pertenece el Tecnoparque. </t>
  </si>
  <si>
    <t>Actividad 6. Gestionar, bajo los principios de discrecionalidad y confidencialidad, el proceso de diligenciamiento de la encuesta de atención a talentos por parte de todos los roles del nodo, asegurando la recolección de información precisa y relevante que permita evaluar la calidad del servicio, identificar oportunidades de mejora y fortalecer la experiencia de los usuarios finales del Tecnoparque.</t>
  </si>
  <si>
    <t>Actividad 7. Registrar toda la  información de la gestión del Nodo en el Sistema Unificado Documental de SENNOVA</t>
  </si>
  <si>
    <t>Actividad 8. Informar a los usuarios de los servicios prestados en el Tecnoparque.</t>
  </si>
  <si>
    <t>Actividad 9. Registrar usuarios e ideas de base tecnológica en el aplicativo de la Red Tecnoparque.</t>
  </si>
  <si>
    <t>Actividad 10. Evaluar y aprobar ideas de base tecnológica en comité de selección.</t>
  </si>
  <si>
    <t>Actividad 11. Acompañar PBTs hasta la finalización de prototipo en TRL6 y TRL7/TRL8.</t>
  </si>
  <si>
    <t>Actividad 12. Brindar acompañamiento a proyectos de base tecnológica formulados por personas de grupos vulnerables o priorizados (campesinos, población desplazada y población en discapacidad).</t>
  </si>
  <si>
    <t xml:space="preserve">Actividad 13. Brindar acompañamiento integral a los proyectos de base tecnológica formulados por personas de agremiaciones, clústeres, ONG, asociaciones, comunidades o grupos sociales organizados, mediante asesorías técnicas especializadas y transferencia de conocimiento, entre otras. </t>
  </si>
  <si>
    <t xml:space="preserve">Actividad 14. Brindar acompañamiento integral a los proyectos de base tecnológica formulados por mujeres a fin de potenciar la participación en ciencia, tecnología e innovación con enfoque de género. </t>
  </si>
  <si>
    <t>Actividad 15. Brindar acompañamiento integral a los proyectos de base tecnológica formulados por personas de la economía popular.</t>
  </si>
  <si>
    <t xml:space="preserve">Actividad 16. Brindar acompañamiento integral a personas canalizadas por la Coordinación de Emprendimiento, Dirección de Empleo y Trabajo. </t>
  </si>
  <si>
    <t>Actividad 17. Participar como representante de la Red Tecnoparque en los espacios territoriales para promover la productividad y la competitividad.</t>
  </si>
  <si>
    <t xml:space="preserve">Actividad 18. Gestionar la articulación de proyectos de base tecnológica en avanzada ejecución o finalizados con la unidad de propiedad intelectual, entidades que permitan su formalización o cualquier convocatoria vigente a fin de generar escalabilidad del producto o prototipo. </t>
  </si>
  <si>
    <t>Actividad 19. Brindar acompañamiento de proyectos en zonas apartadas rurales y en departamentos en los cuales no existe una sede del Tecnoparque.</t>
  </si>
  <si>
    <t>Actividad 1. Contratar el equipo humano del Tecnoparque en la fecha proyectada en el plan de acción.</t>
  </si>
  <si>
    <t>Aprobar la solicitud hecha desde el Sena Regional Valle - ASTIN, con el Radicado: 76-9-2025-001876, N.I.S.: 2025-02-020472, Fecha: 1/27/2025 10:58:25 AM, con el asunto; Informes y descripción del asunto: Solicitud de aprobación de profesionales adicionales para el ASTIN – TPNV por servicios personales 2025.</t>
  </si>
  <si>
    <t>100 PBT finalizados (TRL6,7,8) asociados a las líneas descritas en los términos de referencia de la convocatoria 2025.</t>
  </si>
  <si>
    <t>Caroline Perea Cabal / Jorge Enrique Moreno Serrano (Subdirectora ASTIN / Dinamizador Tecnoparque Nodo Valle - TPNV)</t>
  </si>
  <si>
    <t>20 asociaciones y/o organizaciones campesinas y de economía popular asesoradas en la formulación de proyectos y planes de negocio para acceder a recursos del Fondo Emprender.</t>
  </si>
  <si>
    <t>Actividad 20.Asesorar asociaciones y/o organizaciones campesinas y de economía popular en la formulación de proyectos y planes de negocio para acceder a recursos del Fondo Emprender.</t>
  </si>
  <si>
    <t>Dinamizador TPNV
Profesional de Emprendimiento
Expertos TPNV
Apoyo administrativo</t>
  </si>
  <si>
    <t xml:space="preserve">5 proyectos de extensionismo tecnológico Proponer y finalizados que incrementen la productividad, mejoren los procesos y contribuyan al desarrollo sostenible mediante la adopción de conocimientos, tecnologías e innovaciones. </t>
  </si>
  <si>
    <t>Actividad 8. Informar a los usuarios de los servicios prestados en el Tecnoparque.(Incluye: Atender visitas de aprendices de los Centros de Formación Profesional de la regional y giras técnicas)</t>
  </si>
  <si>
    <t xml:space="preserve">Actividad 21. Asesorar cooperativa (as) de aprendices. </t>
  </si>
  <si>
    <t xml:space="preserve">1 cooperativa (al menos) de aprendices asesorada. </t>
  </si>
  <si>
    <t xml:space="preserve">Actividad 22. Proponer y finalizar proyectos de extensionismo tecnológico que incrementen la productividad, mejoren los procesos y contribuyan al desarrollo sostenible mediante la adopción de conocimientos, tecnologías e innovaciones.  </t>
  </si>
  <si>
    <t>Actividad 23. Gestionar la participaciones de personas en eventos de divulgación tecnológica – EDT dirigidos a la comunidad, empresas, universidades y centros de formación del Sena, en temáticas asociadas al desarrollo tecnológico, productividad y ejecución de proyectos de base tecnológica.</t>
  </si>
  <si>
    <t>Actividad 24. Vincular aprendices e instructores al desarrollo de Proyectos de Base Tecnológica para contribuir con la formación profesional integral, el registro calificado de programas de formación y la innovación.</t>
  </si>
  <si>
    <t>Actividad 25. Generar productos como resultado de las actividades de desarrollo tecnológico e innovación que ejecutan los Tecnoparques de acuerdo a los tipos de productos definidos por MinCiencias.</t>
  </si>
  <si>
    <r>
      <rPr>
        <b/>
        <sz val="11"/>
        <color theme="1"/>
        <rFont val="Arial Narrow"/>
        <family val="2"/>
      </rPr>
      <t>Línea de inversión de recursos de "Servicios personales (Expertos)", correspondiente a la Actividad 1. 
Expertos:</t>
    </r>
    <r>
      <rPr>
        <sz val="11"/>
        <color theme="1"/>
        <rFont val="Arial Narrow"/>
        <family val="2"/>
      </rPr>
      <t xml:space="preserve"> Prestar servicios profesionales como experto Tecnoparque de nivel de pregrado con posgrado, para acompañar técnica y operativamente el desarrollo de Proyectos de Base Tecnológica del Tecnoparque Nodo Valle y la consolidación de las acciones en I+D+i del Sistema de Investigación, Desarrollo Tecnológico e Innovación SENNOVA.</t>
    </r>
  </si>
  <si>
    <r>
      <rPr>
        <b/>
        <sz val="11"/>
        <color theme="1"/>
        <rFont val="Arial Narrow"/>
        <family val="2"/>
      </rPr>
      <t xml:space="preserve">Línea de inversión de recursos de "Servicios personales (Apoyo administrativo)", correspondiente a la Actividad 1. 
Apoyo administrativo: </t>
    </r>
    <r>
      <rPr>
        <sz val="11"/>
        <color theme="1"/>
        <rFont val="Arial Narrow"/>
        <family val="2"/>
      </rPr>
      <t>Prestar servicios profesionales de apoyo a la gestión de procesos administrativos del Nodo Valle, en lo relativo a la gestión de la información y documentación de la estrategia, acciones de divulgación del nodo, manejo de inventarios, atención de usuarios internos y externos, articular talentos y proyectos de base Tecnológica (PBTs) y a la generación de sinergias con los ecosistemas regionales de Ciencia, Tecnología e Innovación.</t>
    </r>
  </si>
  <si>
    <r>
      <rPr>
        <b/>
        <sz val="11"/>
        <color theme="1"/>
        <rFont val="Arial Narrow"/>
        <family val="2"/>
      </rPr>
      <t xml:space="preserve">Línea de inversión de recursos "Materiales y/o Insumos" correspondiente a la Actividad 2. </t>
    </r>
    <r>
      <rPr>
        <sz val="11"/>
        <color theme="1"/>
        <rFont val="Arial Narrow"/>
        <family val="2"/>
      </rPr>
      <t xml:space="preserve">
</t>
    </r>
    <r>
      <rPr>
        <b/>
        <sz val="11"/>
        <color theme="1"/>
        <rFont val="Arial Narrow"/>
        <family val="2"/>
      </rPr>
      <t>Materiales de formación</t>
    </r>
    <r>
      <rPr>
        <sz val="11"/>
        <color theme="1"/>
        <rFont val="Arial Narrow"/>
        <family val="2"/>
      </rPr>
      <t>, para que los aprendices de los programas de formación del SENA puedan realizar los desarrollos e innovaciones tecnológicas de prototipos y productos comerciales.</t>
    </r>
  </si>
  <si>
    <r>
      <rPr>
        <b/>
        <sz val="11"/>
        <color theme="1"/>
        <rFont val="Arial Narrow"/>
        <family val="2"/>
      </rPr>
      <t xml:space="preserve">Línea de inversión de recursos de "Adquisición, Mantenimiento y Repotenciación de maquinaria y/o equipos", correspondiente a la Actividad 3. </t>
    </r>
    <r>
      <rPr>
        <sz val="11"/>
        <color theme="1"/>
        <rFont val="Arial Narrow"/>
        <family val="2"/>
      </rPr>
      <t xml:space="preserve">
</t>
    </r>
    <r>
      <rPr>
        <b/>
        <sz val="11"/>
        <color theme="1"/>
        <rFont val="Arial Narrow"/>
        <family val="2"/>
      </rPr>
      <t>Contratar la compra de maquinaria y equipos, y servicios de mantenimiento</t>
    </r>
    <r>
      <rPr>
        <sz val="11"/>
        <color theme="1"/>
        <rFont val="Arial Narrow"/>
        <family val="2"/>
      </rPr>
      <t xml:space="preserve"> requeridos para el fortalecimiento de la capacidad del Nodo y el desarrollo de prototipos y productos pre-comerciales, de acuerdo al cronograma establecido en el plan de acción.</t>
    </r>
  </si>
  <si>
    <r>
      <rPr>
        <b/>
        <sz val="11"/>
        <color theme="1"/>
        <rFont val="Arial Narrow"/>
        <family val="2"/>
      </rPr>
      <t xml:space="preserve">Línea de inversión de recursos de "SENA proveedor SENA", correspondiente a la Actividad 4. </t>
    </r>
    <r>
      <rPr>
        <sz val="11"/>
        <color theme="1"/>
        <rFont val="Arial Narrow"/>
        <family val="2"/>
      </rPr>
      <t xml:space="preserve">
</t>
    </r>
    <r>
      <rPr>
        <b/>
        <sz val="11"/>
        <color theme="1"/>
        <rFont val="Arial Narrow"/>
        <family val="2"/>
      </rPr>
      <t>Contratar los servicios del SENA proveedor SENA</t>
    </r>
    <r>
      <rPr>
        <sz val="11"/>
        <color theme="1"/>
        <rFont val="Arial Narrow"/>
        <family val="2"/>
      </rPr>
      <t>, a través de sus laboratorios de servicios tecnológicos, para atender a los talentos que requieran soporte en el desarrollo y pruebas de sus prototipos tecnológicos.</t>
    </r>
  </si>
  <si>
    <r>
      <rPr>
        <b/>
        <sz val="11"/>
        <color theme="1"/>
        <rFont val="Arial Narrow"/>
        <family val="2"/>
      </rPr>
      <t xml:space="preserve">Línea de inversión de recursos de "Viáticos y gastos de viaje - participantes proyectos", correspondientes a la Actividad 5.  </t>
    </r>
    <r>
      <rPr>
        <sz val="11"/>
        <color theme="1"/>
        <rFont val="Arial Narrow"/>
        <family val="2"/>
      </rPr>
      <t xml:space="preserve">
Movilización del talento humano del Tecnoparque Nodo Valle para realizar el acompañamiento a los PBT y/o la participación en eventos, en  cumplimiento de la meta de la vigencia 2025.</t>
    </r>
  </si>
  <si>
    <t>Dificultades en la prestación del servicio dirigido a la comunidad educativa SENA, personas de comunidades (emprendedores populares y campesinos), empresas PYME e instituciones, a raíz de la poca asignación de recursos (servicios personales, con roles de experto y apoyo técnico), lo que dificulta el cumplimiento de indicadores y metas relacionados con el acompañamiento y articulación de PBT.</t>
  </si>
  <si>
    <t xml:space="preserve">El Plan de Acción del Tecnoparque Nodo Valle 2025, enmarcado en la Política para el desarrollo de los programas de competitividad y desarrollo tecnológico productivo del Acuerdo 010 del 2024 del SENA, está priorizado y armonizado con la política y lineamientos del Gobierno Nacional y del SENA (CampeSENA), y está orientado al acompañamiento al desarrollo de capacidades y la realización de acciones que propenden la contribución al logro de los indicadores del desarrollo e innovación tecnológica, productividad, emprendimiento y competitividad de los actores (asociaciones y productores campesinos) del sector agropecuario del Valle del Cauca y la Región Pacifico de Colombia. Lo anterior se evidencia con los servicios prestados en el TPNV dirigidos a los campesinos y productores agrícolas, entre los que se destaca la transferencia de conocimiento y tecnologías y el acompañamiento y articulación de proyectos de base tecnológica en temas relacionas con el aprovechamiento de residuos agrícolas, nuevos productos alimenticios, mejora de sistemas y procesos de siembra (riego), cultivo, cosecha y transformación. </t>
  </si>
  <si>
    <t>El Plan de Acción del Tecnoparque Nodo Valle 2025, enmarcado en la Política para el desarrollo de los programas de competitividad y desarrollo tecnológico productivo del Acuerdo 010 del 2024 del SENA, está priorizado y armonizado con la política y lineamientos del Gobierno Nacional y del SENA (CampeSENA, Emprendimiento y Extensionismo) y está orientado al acompañamiento al desarrollo de capacidades y la realización de acciones que propenden la contribución al logro de los indicadores del desarrollo e innovación tecnológica, productividad, emprendimiento y competitividad de los actores (asociaciones y productores campesinos) del sector agropecuario del Valle del Cauca y la Región Pacifico de Colombia. Las acciones desarrolladas desde el TPNV se potenciaran con la articulación y trabajo conjunto con los programas de emprendimiento, extensionismo y CampeSENA, y promoverán y fortalecerán con mayores conocimientos y capacidades de desarrollo e innovación tecnológica, las estrategias socio-económicas y de productividad campesina.</t>
  </si>
  <si>
    <t>El Plan de Acción del Tecnoparque Nodo Valle 2025, está priorizado y armonizado con la totalidad de los programas de formación de los centros del SENA en la Regional Valle y la Región Pacifico de Colombia, por cuanto las líneas tecnológicas priorizadas de las establecidas en la “Política para el desarrollo de los programas de competitividad y desarrollo tecnológico productivo, del Acuerdo 010 del 2024 del SENA”, Diseño de Productos, Producción y Transformación, Materiales y Biotecnología, TICs e Inteligencia Artificial y Economía popular y campesina, permitirán que los aprendices, instructores, profesionales y funcionarios de la comunidad educativa del SENA en el Departamento del Valle del Cauca y la Región Pacifico de Colombia desarrollen capacidades de desarrollo e innovación tecnológica en las temáticas relacionadas con las tecnologías medulares de los respectivos centros de formación y, en forma general, con las tecnologías de biotecnología y nanotecnología, ingeniería y diseño, electrónica y telecomunicaciones y tecnologías virtuales.</t>
  </si>
  <si>
    <t>El Plan de Acción del Tecnoparque Nodo Valle 2025, está formulado para el desarrollo de actividades en diferentes fases. En la fase de análisis se realizara la revisión de los lineamientos y definición de estrategias para prestar el servicio, según lo establecido en la política del gobierno y en los lineamientos institucionales y para cumplir con los indicadores y metas asignadas al TPNV. En la fase de planeación, se definirán las actividades, resultados y responsables correspondientes al servicio, que están relacionadas con la gestión y operaciones del Nodo. En la fase de ejecución se ejecutaran las actividades relacionadas con las estrategias y planeación realizada en temas de contratación, transferencia de conocimiento y tecnologías, acompañamiento y articulación de proyectos de base tecnológica, según las fases establecidas en la metodología de formación e I+D+i del SENA.</t>
  </si>
  <si>
    <t>El Plan de Acción del Tecnoparque Nodo Valle 2025, está formulado para continuar ampliando la cobertura en el Valle del Cauca y la Región Pacífica de Colombia, relacionadas con el desarrollo de actividades de transferencia de conocimiento y tecnologías, acompañamiento y articulación de PBT, desarrollados por los  aprendices SENA,  los emprendedores de los sectores de economía popular y campesina, empresarios PYME de los sectores agroindustriales y manufactureros urbanos y rurales.</t>
  </si>
  <si>
    <t xml:space="preserve">i. Articulación desde el Sena Regional Valle, el Centro Nacional de Asistencia Técnica a la Industria – ASTIN, los restantes 9 centros de formación del departamento (ubicados en las ciudades de Cali Palmira, Buga, Tuluá, Cartago y Buenaventura), las alcaldías, cámaras de comercio y asociaciones de emprendedores que producen y prestan servicios en actividades agrícolas, pecuarias, manufactureras, logísticas y comercial, que requieren mejorar, fortalecer e innovar en sus procesos y productos.
ii. Articulación con emprendedores, empresas, campesinos, aprendices, investigadores, para transferir conocimiento y tecnología, y acompañar retos y proyectos de base tecnológica que derivan en el desarrollo e innovación tecnológica en prototipos y productos comerciales, así como su articulación a programas de propiedad intelectual, fortalecimiento empresarial, y participación en convocatorias de recursos y estímulos, con lo que se procura contribuir con mayor valor al mejoramiento de la productividad del sector empresarial del Valle del Cauca y la Región Pacifico de Colombia; 
iii. Vinculación de aprendices de los semilleros de investigación de los programas y centros de formación del Sena, en las modalidades de pasantía y/o contrato de aprendizaje, al TPNV como talentos titulares (emprendedores) y/o talentos ejecutores en apoyo a los proyectos de base tecnológica de emprendedores de los sectores de economía popular y campesina; 
iv. Los Aprendices actúan como Talentos titulares de sus propios PBT (Emprendedores), en centros o programas de formación del Sena, el acompañamiento al desarrollo de PBT y su articulación exclusiva a una convocatoria de fondo emprender.
v. Transferencia de conocimiento y tecnologías relacionadas con cada una de las líneas y sub-líneas tecnológicas del TPNV. 
vi. Acompañamiento y articulación de los PBT de los talentos de empresas a programas de propiedad intelectual, fortalecimiento empresarial y participación en convocatorias de recursos y estímulos, con lo que se procura contribuir con mayor valor al
mejoramiento de la productividad del sector empresarial del Valle del Cauca y de la Región Pacifico de Colombia.
vii. Fortalecimiento de los programas de formación articulados al proyecto, específicamente aquellos que cuenten y deban mantener el registro calificado;
viii. Fortalecimiento de la capacidad investigativa de aprendices, egresados, instructores e investigadores 
ix. Beneficio para personas del sector externo con el cual se trabaje de manera articulada (mejora de procesos, servicios y/o productos, adopción de nuevos conocimientos o tecnologías, entre otros).
x. Aporte a la producción científica, tecnológica o con enfoque social que abarque temas de Innovación y procesos de trabajo de grupos y semilleros de investigación que se vinculen al proyecto.
xi. A través de la prestación del servicio, en el TPNV 2025 se espera cumplir con las siguientes indicadores y metas: 1. 60 encuestas aplicadas a Talentos que permitan evaluar la calidad del servicio, identificar oportunidades de mejora y fortalecer la experiencia de los usuarios finales del Tecnoparque; 2. Cargar el 100% de documentos, con las evidencias de gestión de las operaciones del TPNV de la vigencia 2025; 3. Informar de los servicios prestado por el SENA y la Red Tecnoparque a 250 personas de comunidades, empresa e instituciones; 4. Registrar 150 usuarios con ideas de base tecnológica; 5. Evaluar 125 ideas de base tecnológica; 6. Finalizar 100 PBT (TRL6,7,8); 7. Acompañar 60 PBT formulados por personas de grupos vulnerables o priorizados (campesinos, población desplazada y población en discapacidad); 8. Acompañar integralmente 5 PBT formulados por personas de agremiaciones, clústeres, ONG, asociaciones, comunidades o grupos sociales organizados; 9. Acompañar integralmente 5 PBT formulados por mujeres a fin de potenciar la participación en ciencia, tecnología e innovación con enfoque de género; 10. Acompañar integralmente 50 PBT formulados por personas de la economía popular; 11. Acompañar integralmente 5 PBT a personas canalizadas por la Coordinación de Emprendimiento, Dirección de Empleo y Trabajo; 12. Participar como representante del SENA Red Tecnoparque en 4 eventos programados en los espacios territoriales para promover la productividad y la competitividad regional; 13. Articular 40 PBT en avanzada ejecución o finalizados con la unidad de propiedad intelectual, entidades que permitan su formalización o cualquier convocatoria vigente a fin de generar escalabilidad del producto o prototipo; 14. Acompañar 2 PBT en zonas apartadas rurales y en departamentos en los cuales no existe una sede del Tecnoparque; 15. Transferir conocimiento y tecnologías a 250 personas participantes en eventos de divulgación tecnológica – EDT; 16. Vincular 5 aprendices e instructores en PBT, para contribuir con la formación profesional integral, el registro calificado de programas de formación y la innovación; 17. Realizar 10 productos como resultado de las actividades de desarrollo tecnológico e innovación que ejecutan los Tecnoparques de acuerdo a los tipos de productos definidos por MinCiencias, con lo que se contribuye a la mejora de los indicadores de productividad, emprendimiento, innovación y competitividad de la comunidad educativa del SENA y las personas de comunidades (emprendedores populares y campesinos), empresas PYME e instituciones  del Valle del Cauca y la Región Pacifico de Colombia.  	</t>
  </si>
  <si>
    <t xml:space="preserve">El Plan de Acción del Tecnoparque Nodo Valle 2025, enmarcado en la Política para el desarrollo de los programas de competitividad y desarrollo tecnológico productivo del Acuerdo 010 del 2024 del SENA, está priorizado y armonizado con la política y lineamientos del  Gobierno Nacional y del SENA, y esta orientado al acompañamiento al desarrollo de capacidades y la realización de acciones que propenden la contribución al logro de los indicadores del desarrollo e innovación tecnológica, productividad, emprendimiento y competitividad de las personas de las comunidades de los sectores de economía popular (emprendedores) del Valle del Cauca y la Región Pacifico de Colombia. Los resultados y productos derivados del proyectos de base tecnológica no solo contribuirán al aumento de las capacidades de las personas y emprendedores del sector de economía popular, sino que permitirán mejorar las condiciones socio-económicas a partir del desarrollo e innovación tecnológica en el sector en el territorio y reducir la desigualdad. </t>
  </si>
  <si>
    <t>El Plan de Acción del Tecnoparque Nodo Valle 2025, está priorizado y armonizado con la política y lineamientos del gobierno nacional en lo concerniente a: i. la Línea 1 del PND. Producción para la vida, ii. la Línea 2. Transición energética para la vida y iii. la Línea 3. Impulso de la Economía Popular. 
Con relación a algunos de los apartes del PND 2022 - 2026, las acciones realizadas en el TPNV en la vigencia 2025 están enfocadas a realizar una serie de contribuciones de valor al Programa de Gobierno y a la consolidación de Colombia como Potencia de la Vida. Entre los actores priorizados para la prestación del servicio en el TPNV en la vigencia 2025 se encuentran los aprendices SENA,  los emprendedores y empresarios PYME de los sectores y economías populares, campesinos, agropecuarios, industriales y manufactureros urbanos y rurales, como es el caso de los campesinos y productores agrícolas de las cadenas productivas hortofrutícolas y los empresarios de los sectores, manufactureros (alimentos, químicos, autopartes, industria 4.0, Inteligencia artificial), ambientales (energías limpias, economía circular, producción limpia, agua y saneamiento) del Valle del cauca y la Región Pacifico de Colombia.</t>
  </si>
  <si>
    <t>En cumplimiento de lo establecido en el Plan Nacional de Desarrollo (PND) 2022 - 2026, Colombia Potencia Mundial de la Vida, el Objetivo y resultados del Plan de Acción de Operación del Tecnoparque Nodo Valle 2025 (TPNV), estará priorizado a dar respuesta a las necesidades de: i. los aprendices y egresados de los programas de formación del SENA, ii. las personas de comunidades y emprendedores de los sectores de economía popular y campesina, iii. las empresas PYME, iv. las instituciones del Valle del Cauca y la Región Pacifico de Colombia, y estará armonizado con lo expresado en las líneas del PND; en el caso de la Línea 1 del PND. Producción para la vida, desde el TPNV se enfocará al apoyo a los proyectos de Investigación, Desarrollo Tecnológico e Innovación (I+D+i), tendientes a apoyar a los productores y transformadores campesinos a aumentar la producción en cadenas agrícolas priorizadas para el derecho humano a la alimentación, en el desarrollo e innovación tecnológica de prototipos, productos y servicios comerciales, en el incentivo a la producción de insumos agropecuarios, promoción de la producción local de alimentos e insumos y la adopción de tecnologías digitales y la agricultura de precisión; en el caso de Línea 2. Transición energética para la vida, desde el TPNV se continuarán desarrollando proyectos I+D+i relacionados con la generación, transmisión, distribución, cambio tecnológico, comercialización y uso final de la energía eléctrica a partir de fuentes no convencionales de energía renovable, para el desarrollo e innovación de dispositivos electrónicos, sistemas automatizados y aplicaciones informáticas fotovoltaicas, agrovoltaica e hidrogeno verde de interés de los productores y comercializadores de productos agropecuarios y agroindustriales, con lo que se espera contribuir a la consolidación de la matriz energética renovable y fortalecer las capacidades de los actores del ecosistema regional de ciencia, tecnología, innovación, emprendimiento y competitividad, y de la quíntuple hélice; y, en relación con la Línea 3. Impulso de la Economía Popular, se acompañarán y articularán en programas de desarrollo tecnológico, innovación, emprendimiento y competitividad, proyectos tendientes a aumentar los ingresos de los micronegocios de la economía popular (artesanos; productores y comerciantes). En el desarrollo de las acciones relacionadas con dichas líneas, será fundamental la articulación y acciones conjuntas con los demás programas del SENA como Formación profesional, SENNOVA, CampeSENA, Emprendimiento, Extensionismo, entre otros.
La operación del Tecnoparque Nodo Valle  de la vigencia 2025, también estará armonizada y enfocada a lo establecido: i. en las Políticas CONPES 4069 (Ciencia, Tecnología e Innovación), 4011 (Política Nacional de Emprendimiento), 4080 (Equidad de Genero para las mujeres), entre otras; ii. en los programas institucionales de formación profesional, CTI, Emprendimiento, CampeSENA y Full Popular; iii. en la Política para el desarrollo de los programas de competitividad y desarrollo tecnológico productivo del Acuerdo 010 del 2024 del SENA y; iv. en los lineamientos institucionales de la Convocatoria de Proyectos del SENA 2025 que están enfocados al desarrollo e innovación en las líneas tecnológicas definidas en el Articulo 5° del anterior acuerdo: 1. Diseño de productos, 2. Producción y transformación, 3. Materiales y biotecnología, 4. TICs e inteligencia artificial y 8. Economía popular y campesina. 
En el marco de la prestación de los servicios del TPNV se continuarán atendiendo emprendedores, empresas e instituciones de los sectores priorizados en el ámbito regional en el Departamento del Valle del Cauca y en la Región Pacifico de Colombia y en la Agenda Departamental de Competitividad e Innovación del Departamento del Valle del Cauca, entre otros. En el contexto de la innovación y la competitividad del Departamento del Valle del Cauca, el propósito fijado por el TPNV es contribuir a impactar positivamente el Índice Departamental de Innovación para Colombia (IDIC) y el Índice Departamental de Competitividad (IDC) del Valle del Cauca. Los servicios del TPNV en el Departamento del Valle del Cauca y en la región Pacifico de Colombia continuarán enfocados al diagnóstico y análisis de las necesidades y problemáticas, y la contribución a la mejora de sus capacidades e indicadores socio, económicos y tecnológicos de personas y emprendedores de sectores de economía popular y campesino, empresarios (trabajadores) PYME, y de instituciones (estudiantes, aprendices Sena, investigadores y funcionarios en general), que están relacionadas con la tecnificación, desarrollo tecnológico, innovación y una mayor productividad y competitividad de sus productos, procesos y servicios en sus emprendimientos o empresas. 
En aspectos metodológicos, una vez aprobado el Plan de Acción de Operación del Tecnoparque Nodo Valle 2025, a nivel del Centro Nacional de Asistencia Técnica a la Industria, la Regional Valle y la Dirección de Formación Profesional del SENA y girados los recursos a través de la respectiva resolución, se dará continuidad a los procesos de contratación de servicios personales, bienes y servicios, y a la ejecución de las actividades propias del servicio y cumpliendo de las metas e indicadores, según las capacidades del Tecnoparque Nodo Valle. De esta manera, durante y al final de la vigencia 2025 se espera contribuir al fortalecimiento de la formación profesional integral en el SENA y al logro de los indicadores de desarrollo e innovación tecnológica, productividad, emprendimiento y competitividad de las personas de las comunidades, empresas e instituciones del territorio en el Departamento del Valle del Cauca y la Región Pacífico de Colombia.
Con la ejecución del plan de acción de operación del Tecnoparque Nodo Valle en la vigencia 2025, se ratifica el  compromiso que tiene la institución con las comunidades, empresas e instituciones del territorio de fortalecer sus capacidades a través de la transferencia de conocimiento, acompañamiento y articulación de proyectos y productos de base tecnológica, según la necesidad de los aprendices de los centros de formación del SENA, de las personas de comunidades (sectores economía popular y campesina), de las empresas PYME e instituciones en la Regional Valle y la Región Pacifico de Colombia. 
La ejecución del 100% de los recursos asignados al ASTIN - Tecnoparque Nodo Valle, en la vigencia 2025, estarán enfocados a "Fortalecer sus capacidades profesionales, físicas, tecnológicas y relacionales permitirá la prestación del servicio de transferencia de conocimiento y tecnologías, y de apoyo a la investigación, desarrollo e innovación tecnológica, con pertinencia, calidad y cobertura", cumpliendo con los siguientes indicadores : encuestas aplicadas a Talentos del TPNV;  documentos que evidencian la gestión de las operaciones del TPNV de la vigencia 2025; Informar a personas de comunidades, empresa e instituciones de los servicios prestado por el SENA y la Red Tecnoparque; Registro de usuarios con ideas de base tecnológica; ideas de base tecnológica evaluadas; Proyectos de Base Tecnológica - PBT (TRL6,7,8) finalizados; PBT formulados por personas de grupos vulnerables o priorizados (campesinos, población desplazada y población en discapacidad) acompañados; PBT formulados por personas de agremiaciones, clústeres, ONG, asociaciones, comunidades o grupos sociales organizados acompañados; 9. PBT formulados por mujeres a fin de potenciar la participación en ciencia, tecnología e innovación con enfoque de género acompañados; PBT formulados por personas de la economía popular acompañados; PBT a personas canalizadas por la Coordinación de Emprendimiento, Dirección de Empleo y Trabajo acompañados; Participar como representante del SENA Red Tecnoparque en eventos programados en los espacios territoriales para promover la productividad y la competitividad regional; PBT en avanzada ejecución o finalizados con la unidad de propiedad intelectual, entidades que permitan su formalización o cualquier convocatoria vigente acompañados, a fin de generar escalabilidad del producto o prototipo; 14. PBT acompañados a personas en zonas apartadas rurales y en departamentos en los cuales no existe una sede del Tecnoparque; conocimiento y tecnologías transferidas a personas participantes en eventos de divulgación tecnológica – EDT; aprendices e instructores vinculados en PBT, para contribuir con la formación profesional integral, el registro calificado de programas de formación y la innovación; productos realizados como resultado de las actividades de desarrollo tecnológico e innovación que ejecutan los Tecnoparques de acuerdo a los tipos de productos definidos por MinCiencias. Con lo anterior, se reitera que el desarrollo del Plan de acción del TPNV 2025 impactará los programas de formación de los 10 Centros de Formación del SENA Regional Valle, en sus tecnologias medulares, diseños y desarrollos curriculares, proyectos formativos, proyectos de semilleros y grupos de investigación.</t>
  </si>
  <si>
    <t>3. ALINEACIÓN CON PLAN NACIONAL DE DESARROLLO, PLAN ESTRATEGICO INSTITICIONAL Y LÍNEA(S) TECNOLÓGICA(S)</t>
  </si>
  <si>
    <t>2. RESUMEN EJECUTIVO</t>
  </si>
  <si>
    <t xml:space="preserve">Anexo 1.1. Formato formulación Plan de Acción "Operación Tecnparque Nodo Valle 2025"
Anexo 1.2 Estudio de mercado materiales .
Anexo 1.3 Cotizaciones. </t>
  </si>
  <si>
    <t>PLAN DE ACCIÓN "OPERACIÓN TECNOPARQUE NODO VALLE 2025"
Dirección de Formación Profesional</t>
  </si>
  <si>
    <t>Anexo 1.3. Cotizaciones materiales e insumos TPNV 2025.</t>
  </si>
  <si>
    <t xml:space="preserve">Anexo 1.2. Estudio de mercado por concepto interno materiales e insumos TPNV 2025
Anexo 1.3 Cotizaciones. </t>
  </si>
  <si>
    <t>Entregables</t>
  </si>
  <si>
    <t>Obligaciones - Contrato</t>
  </si>
  <si>
    <t>4. Realizar la evaluación técnica de las propuestas presentadas en los procesos de contratación para la compra de insumos, equipos y mantenimiento, y orientar su compra en el SECOP II.</t>
  </si>
  <si>
    <t>20. Acompañar, asesorar y gestionar las actividades requeridas para que los talentos asignados desarrollen los Proyectos de Base Tecnológica (PBT).</t>
  </si>
  <si>
    <t>1. Elaborar las fichas técnicas para la compra de equipos, materiales de formación y la contratación de servicios de mantenimiento necesarios para la línea tecnológica correspondiente del Nodo.</t>
  </si>
  <si>
    <t>6. Formular los criterios para la evaluación técnica definitiva de las soluciones por parte del comité de ideas teniendo en cuenta las recomendaciones de las redes de conocimiento.</t>
  </si>
  <si>
    <t>Informe con el registro de consultorías realizadas de conformidad con los PBT acompañados.</t>
  </si>
  <si>
    <t>No Obligación (Agrupadas)</t>
  </si>
  <si>
    <t xml:space="preserve">Informes que describen las actividades realizadas y los documentos que soportan los procesos de: 
i.	contratación de compra de materiales, maquinaria y equipos, y los servicios de mantenimiento. Incluyen: fichas técnicas, estudios de sector y de mercado, documentos de apoyo a la etapa precontractual, entre otros.
ii.	 SENA proveedor SENA. </t>
  </si>
  <si>
    <t>Informe en el que se gestiona y documenta el proceso de gestión del conocimiento y el proyecto de operación del TPNV 2025 en el sistema unificado documental del SENA - Red Tecnoparque.</t>
  </si>
  <si>
    <t>6. Formular los criterios para la evaluación técnica definitiva de las soluciones por parte del comité de ideas teniendo en cuenta las recomendaciones de las redes de conocimiento.
8. Realizar la evaluación de los proyectos de base tecnológica presentados al comité de ideas del Nodo, mediante convocatorias o inscritos de forma independiente, de acuerdo con las metas definidas.</t>
  </si>
  <si>
    <t>Febrero</t>
  </si>
  <si>
    <t>Marzo</t>
  </si>
  <si>
    <t xml:space="preserve">Abril </t>
  </si>
  <si>
    <t>Mayo</t>
  </si>
  <si>
    <t>Junio</t>
  </si>
  <si>
    <t>Julio</t>
  </si>
  <si>
    <t>Agosto</t>
  </si>
  <si>
    <t>Septiembre</t>
  </si>
  <si>
    <t>Octubre</t>
  </si>
  <si>
    <t>Noviembre</t>
  </si>
  <si>
    <t>Diciembre</t>
  </si>
  <si>
    <t>17. Apoyar la evaluación técnica, administrativa y presupuestal de los proyectos de I+D+I que se
formulen por el SENA para el desarrollo de actividades misionales, acorde con las indicaciones dadas por la Dirección General cuando sea requerido, de acuerdo con las metasdefinidas.</t>
  </si>
  <si>
    <t>5. Apoyar la ejecución contractual mediante la verificación del cumplimiento de condiciones técnicas para la compra de equipos, materiales de formación y la prestación de servicios relacionados con los equipos de los laboratorios del Tecnoparque correspondiente.</t>
  </si>
  <si>
    <t>8. Realizar la evaluación de los proyectos de base tecnológica presentados al comité de ideas del
Nodo, mediante convocatorias o inscritos de forma independiente, de acuerdo con las metas definidas.</t>
  </si>
  <si>
    <t>7. Brindar orientaciones técnicas al dinamizador, gestor articulador, talentos titulares o
interlocutores para la formulación y presentación de los proyectos de base tecnológica al Nodo.</t>
  </si>
  <si>
    <t>9. Ejecutar las diferentes fases de los proyectos de base tecnológica asignados, según lineamientos de la Guía Metodológica de la Red Tecnoparque, y llevar el seguimiento de estas, de acuerdo con las metas definidas.</t>
  </si>
  <si>
    <t>10. Desarrollar prototipos, productos y servicios según Proyectos de Base Tecnológica (PBT)
asignados, de acuerdo con las metas definidas.</t>
  </si>
  <si>
    <t>12. Realizar el registro de las gestiones correspondientes al rol en la etapa II del proceso
de Proyectos de Base Tecnológica (PBT), en la plataforma de la Red de Tecnoparque.</t>
  </si>
  <si>
    <t>11. Participar en la ejecución de actividades de formación complementaria y/o divulgación de
Ciencia, Tecnología e Innovación, así como Eventos de Divulgación tecnológica (EDTs), charlas y/o talleres que promuevan el fortalecimiento de talentos y que visibilicen las acciones del Tecnoparque.</t>
  </si>
  <si>
    <t>16. Participar de las reuniones de elaboración de planes de trabajo, seguimiento de metas, y
procesos operativos del Nodo.</t>
  </si>
  <si>
    <t>18. Aplicar los lineamientos del sistema SENNOVA, especialmente los relacionados con la
red Tecnoparque y la Gestión del Conocimiento, con el fin de fortalecer la articulación entre
Nodos.</t>
  </si>
  <si>
    <t>19. Trabajar de formar articulada y coordinada con los demás roles SENNOVA en el Centro de
Formación para fortalecer las diferentes estrategias y actividades desarrolladas.
Igualmente, con las demás dependencias paraapoyar los procesos formativos.</t>
  </si>
  <si>
    <t>13. Vincularse al grupo de investigación del Centro de Formación al cual se encuentra adscrito
el Tecnoparque y registrar de forma periódica las consultorías derivadas de los proyectos de base
tecnológica en el CvLAC.</t>
  </si>
  <si>
    <t>14. Apoyar la implementación de los planes de seguridad industrial y de bioseguridad del Nodo.</t>
  </si>
  <si>
    <t>14. Apoyar la implementación de los planes de seguridad industrial y de bioseguridad del Nodo.
15. Desarrollar las actividades necesarias para el correcto orden y uso de la infraestructura (planta
física, equipos, maquinarias, insumos, computadores, herramientas, muebles, enseres, entre otros) del Nodo, y tener a su cargo los equipos que figuran en el inventario del laboratorio de la línea tecnológica a la cual estávinculado.</t>
  </si>
  <si>
    <t>1. Elaborar las fichas técnicas para la compra de equipos, materiales de formación y la contratación de servicios de mantenimiento necesarios para la línea tecnológica correspondiente del Nodo.
2. Apoyar la elaboración de estudios de sector y de mercado para los procesos de contratación de materiales, equipos y servicios, de acuerdo con lo establecido en las fichas técnicas construidas.
3. Apoyar la elaboración de estudios de sector y de mercado en los procesos de proyección de usos presupuestales de materiales, equipos y servicios, para la elaboración del proyecto de operaciones del Nodo en la siguiente vigencia.
4. Realizar la evaluación técnica de las propuestas presentadas en los procesos de contratación para la compra de insumos, equipos y mantenimiento, y orientar su compra en el SECOP II.
5. Apoyar la ejecución contractual mediante la verificación del cumplimiento de condiciones técnicas para la compra de equipos, materiales de formación y la prestación de servicios relacionados con los equipos de los laboratorios del Tecnoparque correspondiente.
17. Apoyar la evaluación técnica, administrativa y presupuestal de los proyectos de I+D+I que se formulen por el SENA para el desarrollo de actividades misionales, acorde con las indicaciones dadas por la Dirección General cuando sea requerido, de acuerdo con las metas definidas.</t>
  </si>
  <si>
    <t>7. Brindar orientaciones técnicas al dinamizador, gestor articulador, talentos titulares o interlocutores para la formulación y presentación de los proyectos de base tecnológica al Nodo.
9. Ejecutar las diferentes fases de los proyectos de base tecnológica asignados, según lineamientos de la Guía Metodológica de la Red Tecnoparque, y llevar el seguimiento de estas, de acuerdo con las metas definidas.
20. Acompañar, asesorar y gestionar las actividades requeridas para que los talentos asignados desarrollen los Proyectos de Base Tecnológica (PBT).
10. Desarrollar prototipos, productos y servicios según Proyectos de Base Tecnológica (PBT) asignados, de acuerdo con las metas definidas.
12. Realizar el registro de las gestiones correspondientes al rol en la etapa II del proceso de Proyectos de Base Tecnológica (PBT), en la plataforma de la Red de Tecnoparque.</t>
  </si>
  <si>
    <t>Apoyar cuando se requiera</t>
  </si>
  <si>
    <t>Participar como evaluador de ideas</t>
  </si>
  <si>
    <t>Participar en las reuniones programadas</t>
  </si>
  <si>
    <t>Toma de inventario</t>
  </si>
  <si>
    <t>Actividades diariias para el correcto orden y uso de la infraestructura</t>
  </si>
  <si>
    <t>Informes que incluyan:
i.	la relación de soluciones planteadas a observaciones realizadas; y/o
ii.	 documentos de las evaluaciones realizadas.</t>
  </si>
  <si>
    <t>Informes que contengan: 
i.	observaciones hechas al dinamizador; 
ii.	ejecución de las actividades, según metas asignadas;
iii.	acompañamiento realizado a diferentes personas (talentos) en PBT; 
iv.	gestión de PBT en plataforma SIRT; 
v.	vinculación al grupo de investigación y registro de consultorías de PBT en el CvLAC.</t>
  </si>
  <si>
    <t xml:space="preserve">Informes que describan las actividades realizadas en: 
i. 	el diligenciamiento de la encuesta de atención a talentos; 
ii. 	la participación por la Red Tecnoparque en espacios territoriales; y 
iii. 	la articulación de proyectos de base tecnológica en avanzada ejecución o finalizados. </t>
  </si>
  <si>
    <t>Informe que describa la participación en: 
i. 	la implementación de planes de seguridad industrial y de bioseguridad del TPNV; 
ii. 	las actividades que tienen relación con el inventario de equipos y maquinaria, y el correcto uso y orden de los mismos en el TPNV.</t>
  </si>
  <si>
    <t>Apoyar lineamientos SENNOVA</t>
  </si>
  <si>
    <t>Apoyar semilleros de Investigación del centro ASTIN</t>
  </si>
  <si>
    <t>Requerimientos de compra de equipos, materiales y mantenimientos</t>
  </si>
  <si>
    <t>Elaboración de fichas técnicas para compra de equipos, mantenimientos y materiales</t>
  </si>
  <si>
    <t>Estudios de mercado y solicitud de cotizaciones para la compra de equipos, mantenimientos y materiales</t>
  </si>
  <si>
    <t>Evaluación de proveedores para licitación en los procesos de comrpa de equipos, mantenimientos y materiales</t>
  </si>
  <si>
    <t>Apoyo en la ejecución de contratos  de mantenimiento, materiales y equipos</t>
  </si>
  <si>
    <t>Acompañamiento a PBTs en las diferentes fases, gestión de PBTs en plataforma RedTecnoparque</t>
  </si>
  <si>
    <t xml:space="preserve">Finalizar 2 pbt </t>
  </si>
  <si>
    <t xml:space="preserve">Finalizar 3 pbt </t>
  </si>
  <si>
    <t xml:space="preserve">Apoyar el acompañamiento a la formación </t>
  </si>
  <si>
    <t>13. Vincularse al grupo de investigación del Centro de Formación al cual se encuentra adscrito el Tecnoparque y registrar de forma periódica las consultorías derivadas de los proyectos de base
tecnológica en el CvLAC.</t>
  </si>
  <si>
    <t>15. Desarrollar las actividades necesarias para el correcto orden y uso de la infraestructura (planta física, equipos, maquinarias, insumos, computadores, herramientas, muebles, enseres, entre otros) del Nodo, y tener a su cargo los equipos que figuran en el inventario del laboratorio de la línea tecnológica a la cual estávinculado.</t>
  </si>
  <si>
    <t>Informe que describe el trabajo realizado en forma articulada y coordinada con los demás roles SENNOVA, en actividades relacionadas con: 
i.	 la asesoría a asociaciones y/o organizaciones campesinas y de economía popular en la formulación de proyectos y planes de negocio para acceder a recursos del Fondo Emprender.
ii.	 la asesoría a cooperativa (as) de aprendices. 
iii.	 la propuesta y finalización de proyectos de extensionismo tecnológico.</t>
  </si>
  <si>
    <t xml:space="preserve">consolidar los productos </t>
  </si>
  <si>
    <t>consolidar los productos</t>
  </si>
  <si>
    <t>Plan de trabajo_Omar Fabián Bolívar Chaves_ 2026
Tecnoparque Nodo Valle_Desarrollo de producto</t>
  </si>
  <si>
    <t>2. Apoyar la elaboración de estudios de sector y de mercado para los procesos de contratación de materiales, equipos y servicios, de acuerdo con lo establecido en las fichas técnicas construidas.</t>
  </si>
  <si>
    <t>3. Apoyar la elaboración de estudios de sector y de mercado en los procesos de proyección de usos presupuestales de materiales, equipos y servicios, para la elaboración del proyecto de operaciones del Nodo en la siguiente vigencia.</t>
  </si>
  <si>
    <t xml:space="preserve">Informes que contengan: 
i.	las actividades y usuarios informados con los servicios SENA y Tecnoparque.
Informes que contengan: 
</t>
  </si>
  <si>
    <t>Apoyo en la formulación de requerimientos para la vigencia 2027 y proyecto SGPS de proxima vigencia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</si>
</sst>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19" x14ac:knownFonts="1">
    <font>
      <sz val="11"/>
      <color theme="1"/>
      <name val="Calibri"/>
      <family val="2"/>
      <scheme val="minor"/>
    </font>
    <font>
      <sz val="11"/>
      <color theme="1"/>
      <name val="Calibri"/>
      <family val="2"/>
      <scheme val="minor"/>
    </font>
    <font>
      <sz val="11"/>
      <color theme="1"/>
      <name val="Arial Narrow"/>
      <family val="2"/>
    </font>
    <font>
      <b/>
      <sz val="14"/>
      <color theme="1"/>
      <name val="Arial Narrow"/>
      <family val="2"/>
    </font>
    <font>
      <b/>
      <sz val="11"/>
      <color theme="1"/>
      <name val="Arial Narrow"/>
      <family val="2"/>
    </font>
    <font>
      <b/>
      <sz val="11"/>
      <color theme="1"/>
      <name val="Calibri"/>
      <family val="2"/>
      <scheme val="minor"/>
    </font>
    <font>
      <b/>
      <sz val="14"/>
      <color theme="1"/>
      <name val="Calibri"/>
      <family val="2"/>
      <scheme val="minor"/>
    </font>
    <font>
      <b/>
      <sz val="9"/>
      <color theme="4" tint="-0.499984740745262"/>
      <name val="Calibri"/>
      <family val="2"/>
      <scheme val="minor"/>
    </font>
    <font>
      <b/>
      <sz val="11"/>
      <color theme="0"/>
      <name val="Arial Narrow"/>
      <family val="2"/>
    </font>
    <font>
      <sz val="11"/>
      <name val="Arial Narrow"/>
      <family val="2"/>
    </font>
    <font>
      <sz val="11"/>
      <color theme="0"/>
      <name val="Calibri"/>
      <family val="2"/>
      <scheme val="minor"/>
    </font>
    <font>
      <b/>
      <sz val="11"/>
      <color theme="1" tint="0.34998626667073579"/>
      <name val="Arial Narrow"/>
      <family val="2"/>
    </font>
    <font>
      <b/>
      <sz val="11"/>
      <color theme="2" tint="-0.499984740745262"/>
      <name val="Arial Narrow"/>
      <family val="2"/>
    </font>
    <font>
      <sz val="11"/>
      <color theme="2" tint="-0.249977111117893"/>
      <name val="Calibri"/>
      <family val="2"/>
      <scheme val="minor"/>
    </font>
    <font>
      <sz val="12"/>
      <color theme="1"/>
      <name val="Calibri"/>
      <family val="2"/>
      <scheme val="minor"/>
    </font>
    <font>
      <b/>
      <sz val="12"/>
      <color theme="1"/>
      <name val="Calibri"/>
      <family val="2"/>
      <scheme val="minor"/>
    </font>
    <font>
      <b/>
      <sz val="12"/>
      <color rgb="FFFF0000"/>
      <name val="Calibri"/>
      <family val="2"/>
      <scheme val="minor"/>
    </font>
    <font>
      <b/>
      <sz val="16"/>
      <color theme="1"/>
      <name val="Calibri"/>
      <family val="2"/>
      <scheme val="minor"/>
    </font>
    <font>
      <sz val="12"/>
      <color rgb="FFFF0000"/>
      <name val="Calibri"/>
      <family val="2"/>
      <scheme val="minor"/>
    </font>
  </fonts>
  <fills count="9">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3" tint="0.39997558519241921"/>
        <bgColor indexed="64"/>
      </patternFill>
    </fill>
    <fill>
      <patternFill patternType="solid">
        <fgColor rgb="FFFFFF00"/>
        <bgColor indexed="64"/>
      </patternFill>
    </fill>
    <fill>
      <patternFill patternType="solid">
        <fgColor theme="9" tint="0.59999389629810485"/>
        <bgColor indexed="64"/>
      </patternFill>
    </fill>
  </fills>
  <borders count="5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bottom/>
      <diagonal/>
    </border>
    <border>
      <left/>
      <right/>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s>
  <cellStyleXfs count="3">
    <xf numFmtId="0" fontId="0" fillId="0" borderId="0"/>
    <xf numFmtId="0" fontId="1" fillId="0" borderId="0"/>
    <xf numFmtId="44" fontId="1" fillId="0" borderId="0" applyFont="0" applyFill="0" applyBorder="0" applyAlignment="0" applyProtection="0"/>
  </cellStyleXfs>
  <cellXfs count="219">
    <xf numFmtId="0" fontId="0" fillId="0" borderId="0" xfId="0"/>
    <xf numFmtId="0" fontId="2" fillId="0" borderId="0" xfId="1" applyFont="1" applyAlignment="1">
      <alignment vertical="center"/>
    </xf>
    <xf numFmtId="0" fontId="0" fillId="0" borderId="0" xfId="0" applyAlignment="1">
      <alignment wrapText="1"/>
    </xf>
    <xf numFmtId="0" fontId="0" fillId="0" borderId="12" xfId="0" applyBorder="1" applyAlignment="1">
      <alignment wrapText="1"/>
    </xf>
    <xf numFmtId="0" fontId="0" fillId="0" borderId="29" xfId="0" applyBorder="1" applyAlignment="1">
      <alignment wrapText="1"/>
    </xf>
    <xf numFmtId="0" fontId="0" fillId="0" borderId="12" xfId="0" applyBorder="1"/>
    <xf numFmtId="0" fontId="0" fillId="0" borderId="33" xfId="0" applyBorder="1" applyAlignment="1">
      <alignment wrapText="1"/>
    </xf>
    <xf numFmtId="0" fontId="0" fillId="0" borderId="15" xfId="0" applyBorder="1" applyAlignment="1">
      <alignment wrapText="1"/>
    </xf>
    <xf numFmtId="0" fontId="0" fillId="0" borderId="15" xfId="0" applyBorder="1"/>
    <xf numFmtId="0" fontId="5" fillId="5" borderId="32" xfId="0" applyFont="1" applyFill="1" applyBorder="1"/>
    <xf numFmtId="0" fontId="7" fillId="0" borderId="31" xfId="0" applyFont="1" applyBorder="1" applyAlignment="1">
      <alignment wrapText="1"/>
    </xf>
    <xf numFmtId="0" fontId="7" fillId="0" borderId="36" xfId="0" applyFont="1" applyBorder="1" applyAlignment="1">
      <alignment wrapText="1"/>
    </xf>
    <xf numFmtId="0" fontId="7" fillId="0" borderId="37" xfId="0" applyFont="1" applyBorder="1" applyAlignment="1">
      <alignment wrapText="1"/>
    </xf>
    <xf numFmtId="0" fontId="6" fillId="6" borderId="12" xfId="0" applyFont="1" applyFill="1" applyBorder="1" applyAlignment="1">
      <alignment horizontal="center"/>
    </xf>
    <xf numFmtId="0" fontId="2" fillId="0" borderId="12" xfId="1" applyFont="1" applyBorder="1" applyAlignment="1">
      <alignment vertical="center"/>
    </xf>
    <xf numFmtId="0" fontId="2" fillId="0" borderId="29" xfId="1" applyFont="1" applyBorder="1" applyAlignment="1">
      <alignment vertical="center"/>
    </xf>
    <xf numFmtId="0" fontId="2" fillId="0" borderId="5" xfId="1" applyFont="1" applyBorder="1" applyAlignment="1">
      <alignment vertical="center"/>
    </xf>
    <xf numFmtId="0" fontId="4" fillId="4" borderId="27" xfId="1" applyFont="1" applyFill="1" applyBorder="1" applyAlignment="1">
      <alignment horizontal="center" vertical="center" wrapText="1"/>
    </xf>
    <xf numFmtId="0" fontId="4" fillId="4" borderId="40" xfId="1" applyFont="1" applyFill="1" applyBorder="1" applyAlignment="1">
      <alignment vertical="center" wrapText="1"/>
    </xf>
    <xf numFmtId="0" fontId="4" fillId="4" borderId="11" xfId="1" applyFont="1" applyFill="1" applyBorder="1" applyAlignment="1">
      <alignment vertical="center" wrapText="1"/>
    </xf>
    <xf numFmtId="0" fontId="4" fillId="4" borderId="25" xfId="1" applyFont="1" applyFill="1" applyBorder="1" applyAlignment="1">
      <alignment vertical="center" wrapText="1"/>
    </xf>
    <xf numFmtId="0" fontId="10" fillId="0" borderId="0" xfId="0" applyFont="1"/>
    <xf numFmtId="0" fontId="4" fillId="4" borderId="11" xfId="1" applyFont="1" applyFill="1" applyBorder="1" applyAlignment="1">
      <alignment horizontal="left" vertical="center" wrapText="1"/>
    </xf>
    <xf numFmtId="0" fontId="4" fillId="4" borderId="6" xfId="1" applyFont="1" applyFill="1" applyBorder="1" applyAlignment="1">
      <alignment horizontal="center" vertical="center" wrapText="1"/>
    </xf>
    <xf numFmtId="0" fontId="13" fillId="0" borderId="0" xfId="0" applyFont="1"/>
    <xf numFmtId="0" fontId="10" fillId="0" borderId="0" xfId="0" applyFont="1" applyAlignment="1">
      <alignment horizontal="justify" vertical="center"/>
    </xf>
    <xf numFmtId="0" fontId="9" fillId="0" borderId="10" xfId="0" applyFont="1" applyBorder="1" applyAlignment="1">
      <alignment vertical="center" wrapText="1"/>
    </xf>
    <xf numFmtId="0" fontId="4" fillId="4" borderId="5" xfId="1" applyFont="1" applyFill="1" applyBorder="1" applyAlignment="1">
      <alignment horizontal="center" vertical="center" wrapText="1"/>
    </xf>
    <xf numFmtId="0" fontId="2" fillId="0" borderId="40" xfId="1" applyFont="1" applyBorder="1" applyAlignment="1">
      <alignment horizontal="left" vertical="center"/>
    </xf>
    <xf numFmtId="0" fontId="2" fillId="0" borderId="11" xfId="1" applyFont="1" applyBorder="1" applyAlignment="1">
      <alignment horizontal="left" vertical="center"/>
    </xf>
    <xf numFmtId="0" fontId="2" fillId="0" borderId="4" xfId="1" applyFont="1" applyBorder="1" applyAlignment="1">
      <alignment horizontal="left" vertical="center"/>
    </xf>
    <xf numFmtId="0" fontId="2" fillId="0" borderId="12" xfId="1" applyFont="1" applyBorder="1" applyAlignment="1">
      <alignment horizontal="center" vertical="center"/>
    </xf>
    <xf numFmtId="0" fontId="9" fillId="0" borderId="41" xfId="0" applyFont="1" applyBorder="1" applyAlignment="1">
      <alignment vertical="center" wrapText="1"/>
    </xf>
    <xf numFmtId="0" fontId="9" fillId="0" borderId="12" xfId="1" applyFont="1" applyBorder="1" applyAlignment="1">
      <alignment horizontal="center" vertical="center"/>
    </xf>
    <xf numFmtId="0" fontId="9" fillId="0" borderId="13" xfId="1" applyFont="1" applyBorder="1" applyAlignment="1">
      <alignment horizontal="center" vertical="center"/>
    </xf>
    <xf numFmtId="0" fontId="2" fillId="0" borderId="12" xfId="1" applyFont="1" applyBorder="1" applyAlignment="1">
      <alignment vertical="center" wrapText="1"/>
    </xf>
    <xf numFmtId="0" fontId="2" fillId="0" borderId="29" xfId="1" applyFont="1" applyBorder="1" applyAlignment="1">
      <alignment vertical="center" wrapText="1"/>
    </xf>
    <xf numFmtId="0" fontId="2" fillId="0" borderId="40" xfId="1" applyFont="1" applyBorder="1" applyAlignment="1">
      <alignment horizontal="center" vertical="center" wrapText="1"/>
    </xf>
    <xf numFmtId="0" fontId="2" fillId="0" borderId="29" xfId="1" applyFont="1" applyBorder="1" applyAlignment="1">
      <alignment horizontal="center" vertical="center"/>
    </xf>
    <xf numFmtId="0" fontId="9" fillId="0" borderId="14" xfId="1" applyFont="1" applyBorder="1" applyAlignment="1">
      <alignment horizontal="center" vertical="center"/>
    </xf>
    <xf numFmtId="0" fontId="2" fillId="0" borderId="11" xfId="1" applyFont="1" applyBorder="1" applyAlignment="1">
      <alignment horizontal="left" vertical="center" wrapText="1"/>
    </xf>
    <xf numFmtId="0" fontId="9" fillId="0" borderId="12" xfId="0" applyFont="1" applyBorder="1" applyAlignment="1">
      <alignment horizontal="center" vertical="center" wrapText="1"/>
    </xf>
    <xf numFmtId="0" fontId="9" fillId="0" borderId="11" xfId="0" applyFont="1" applyBorder="1" applyAlignment="1">
      <alignment vertical="center" wrapText="1"/>
    </xf>
    <xf numFmtId="0" fontId="9" fillId="0" borderId="12" xfId="0" applyFont="1" applyBorder="1" applyAlignment="1">
      <alignment vertical="center" wrapText="1"/>
    </xf>
    <xf numFmtId="0" fontId="4" fillId="4" borderId="12"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25" xfId="1" applyFont="1" applyFill="1" applyBorder="1" applyAlignment="1">
      <alignment horizontal="center" vertical="center" wrapText="1"/>
    </xf>
    <xf numFmtId="0" fontId="4" fillId="4" borderId="40" xfId="1" applyFont="1" applyFill="1" applyBorder="1" applyAlignment="1">
      <alignment horizontal="center" vertical="center" wrapText="1"/>
    </xf>
    <xf numFmtId="0" fontId="4" fillId="4" borderId="26" xfId="1" applyFont="1" applyFill="1" applyBorder="1" applyAlignment="1">
      <alignment horizontal="center" vertical="center" wrapText="1"/>
    </xf>
    <xf numFmtId="0" fontId="4" fillId="4" borderId="29" xfId="1" applyFont="1" applyFill="1" applyBorder="1" applyAlignment="1">
      <alignment horizontal="center" vertical="center" wrapText="1"/>
    </xf>
    <xf numFmtId="0" fontId="2" fillId="0" borderId="40" xfId="1" applyFont="1" applyBorder="1" applyAlignment="1">
      <alignment horizontal="left" vertical="center" wrapText="1"/>
    </xf>
    <xf numFmtId="0" fontId="4" fillId="4" borderId="11" xfId="1" applyFont="1" applyFill="1" applyBorder="1" applyAlignment="1">
      <alignment horizontal="center" vertical="center" wrapText="1"/>
    </xf>
    <xf numFmtId="0" fontId="9" fillId="7" borderId="12" xfId="0" applyFont="1" applyFill="1" applyBorder="1" applyAlignment="1">
      <alignment vertical="center" wrapText="1"/>
    </xf>
    <xf numFmtId="0" fontId="14" fillId="0" borderId="0" xfId="0" applyFont="1" applyAlignment="1">
      <alignment vertical="center"/>
    </xf>
    <xf numFmtId="0" fontId="14" fillId="0" borderId="0" xfId="0" applyFont="1" applyAlignment="1">
      <alignment vertical="center" wrapText="1"/>
    </xf>
    <xf numFmtId="0" fontId="15" fillId="0" borderId="12" xfId="0" applyFont="1" applyBorder="1" applyAlignment="1">
      <alignment horizontal="center" vertical="center"/>
    </xf>
    <xf numFmtId="0" fontId="14" fillId="0" borderId="12" xfId="0" applyFont="1" applyBorder="1" applyAlignment="1">
      <alignment vertical="center" wrapText="1"/>
    </xf>
    <xf numFmtId="0" fontId="15" fillId="0" borderId="14" xfId="0" applyFont="1" applyBorder="1" applyAlignment="1">
      <alignment horizontal="center" vertical="center"/>
    </xf>
    <xf numFmtId="0" fontId="14" fillId="0" borderId="14" xfId="0" applyFont="1" applyBorder="1" applyAlignment="1">
      <alignment vertical="center" wrapText="1"/>
    </xf>
    <xf numFmtId="0" fontId="15" fillId="0" borderId="6" xfId="0" applyFont="1" applyBorder="1" applyAlignment="1">
      <alignment horizontal="center" vertical="center"/>
    </xf>
    <xf numFmtId="0" fontId="15" fillId="0" borderId="10" xfId="0" applyFont="1" applyBorder="1" applyAlignment="1">
      <alignment horizontal="center" vertical="center"/>
    </xf>
    <xf numFmtId="0" fontId="15" fillId="0" borderId="28" xfId="0" applyFont="1" applyBorder="1" applyAlignment="1">
      <alignment horizontal="center" vertical="center"/>
    </xf>
    <xf numFmtId="0" fontId="14" fillId="0" borderId="12" xfId="0" applyFont="1" applyBorder="1" applyAlignment="1">
      <alignment horizontal="center" vertical="center"/>
    </xf>
    <xf numFmtId="0" fontId="14" fillId="0" borderId="12"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1" fillId="0" borderId="11" xfId="1" applyBorder="1" applyAlignment="1">
      <alignment horizontal="center" vertical="center" wrapText="1"/>
    </xf>
    <xf numFmtId="0" fontId="1" fillId="0" borderId="25" xfId="1" applyBorder="1" applyAlignment="1">
      <alignment horizontal="center" vertical="center" wrapText="1"/>
    </xf>
    <xf numFmtId="0" fontId="1" fillId="0" borderId="12" xfId="1" applyBorder="1" applyAlignment="1">
      <alignment horizontal="center" vertical="center" wrapText="1"/>
    </xf>
    <xf numFmtId="0" fontId="1" fillId="0" borderId="26" xfId="1" applyBorder="1" applyAlignment="1">
      <alignment horizontal="center" vertical="center" wrapText="1"/>
    </xf>
    <xf numFmtId="0" fontId="9" fillId="0" borderId="13" xfId="0" applyFont="1" applyBorder="1" applyAlignment="1">
      <alignment horizontal="center" vertical="center" wrapText="1"/>
    </xf>
    <xf numFmtId="0" fontId="8" fillId="2" borderId="22" xfId="1" applyFont="1" applyFill="1" applyBorder="1" applyAlignment="1">
      <alignment horizontal="center" vertical="center" wrapText="1"/>
    </xf>
    <xf numFmtId="0" fontId="8" fillId="2" borderId="23" xfId="1" applyFont="1" applyFill="1" applyBorder="1" applyAlignment="1">
      <alignment horizontal="center" vertical="center" wrapText="1"/>
    </xf>
    <xf numFmtId="0" fontId="8" fillId="2" borderId="24" xfId="1" applyFont="1" applyFill="1" applyBorder="1" applyAlignment="1">
      <alignment horizontal="center" vertical="center" wrapText="1"/>
    </xf>
    <xf numFmtId="0" fontId="9" fillId="0" borderId="6" xfId="0" applyFont="1" applyBorder="1" applyAlignment="1">
      <alignment vertical="center" wrapText="1"/>
    </xf>
    <xf numFmtId="0" fontId="9" fillId="0" borderId="11" xfId="0" applyFont="1" applyBorder="1" applyAlignment="1">
      <alignment vertical="center" wrapText="1"/>
    </xf>
    <xf numFmtId="0" fontId="9" fillId="0" borderId="25" xfId="0" applyFont="1" applyBorder="1" applyAlignment="1">
      <alignment vertical="center" wrapText="1"/>
    </xf>
    <xf numFmtId="0" fontId="9" fillId="0" borderId="14" xfId="1" applyFont="1" applyBorder="1" applyAlignment="1">
      <alignment horizontal="center" vertical="center"/>
    </xf>
    <xf numFmtId="0" fontId="9" fillId="0" borderId="15" xfId="1" applyFont="1" applyBorder="1" applyAlignment="1">
      <alignment horizontal="center" vertical="center"/>
    </xf>
    <xf numFmtId="0" fontId="4" fillId="4" borderId="14" xfId="1" applyFont="1" applyFill="1" applyBorder="1" applyAlignment="1">
      <alignment horizontal="center" vertical="center" wrapText="1"/>
    </xf>
    <xf numFmtId="0" fontId="4" fillId="4" borderId="16" xfId="1" applyFont="1" applyFill="1" applyBorder="1" applyAlignment="1">
      <alignment horizontal="center" vertical="center" wrapText="1"/>
    </xf>
    <xf numFmtId="0" fontId="4" fillId="4" borderId="17"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5" xfId="1" applyFont="1" applyFill="1" applyBorder="1" applyAlignment="1">
      <alignment horizontal="center" vertical="center" wrapText="1"/>
    </xf>
    <xf numFmtId="0" fontId="2" fillId="0" borderId="26" xfId="0" applyFont="1" applyBorder="1" applyAlignment="1">
      <alignment horizontal="left" vertical="center" wrapText="1"/>
    </xf>
    <xf numFmtId="0" fontId="2" fillId="0" borderId="27" xfId="0" applyFont="1" applyBorder="1" applyAlignment="1">
      <alignment horizontal="left" vertical="center" wrapText="1"/>
    </xf>
    <xf numFmtId="0" fontId="2" fillId="0" borderId="19" xfId="0" applyFont="1" applyBorder="1" applyAlignment="1">
      <alignment horizontal="left" vertical="center" wrapText="1"/>
    </xf>
    <xf numFmtId="0" fontId="2" fillId="0" borderId="0" xfId="0" applyFont="1" applyAlignment="1">
      <alignment horizontal="left" vertical="center" wrapText="1"/>
    </xf>
    <xf numFmtId="0" fontId="2" fillId="0" borderId="38"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9" fillId="0" borderId="25" xfId="0" applyFont="1" applyBorder="1" applyAlignment="1">
      <alignment horizontal="left" vertical="center" wrapText="1"/>
    </xf>
    <xf numFmtId="0" fontId="9" fillId="0" borderId="44" xfId="0" applyFont="1" applyBorder="1" applyAlignment="1">
      <alignment horizontal="left" vertical="center" wrapText="1"/>
    </xf>
    <xf numFmtId="0" fontId="9" fillId="0" borderId="40" xfId="0" applyFont="1" applyBorder="1" applyAlignment="1">
      <alignment horizontal="left" vertical="center" wrapText="1"/>
    </xf>
    <xf numFmtId="0" fontId="9" fillId="0" borderId="26" xfId="0" applyFont="1" applyBorder="1" applyAlignment="1">
      <alignment vertical="center" wrapText="1"/>
    </xf>
    <xf numFmtId="0" fontId="9" fillId="0" borderId="41" xfId="0" applyFont="1" applyBorder="1" applyAlignment="1">
      <alignment vertical="center" wrapText="1"/>
    </xf>
    <xf numFmtId="0" fontId="9" fillId="0" borderId="29" xfId="0" applyFont="1" applyBorder="1" applyAlignment="1">
      <alignment vertical="center" wrapText="1"/>
    </xf>
    <xf numFmtId="0" fontId="9" fillId="0" borderId="12" xfId="0" applyFont="1" applyBorder="1" applyAlignment="1">
      <alignment vertical="center" wrapText="1"/>
    </xf>
    <xf numFmtId="0" fontId="9" fillId="0" borderId="14" xfId="0" applyFont="1" applyBorder="1" applyAlignment="1">
      <alignment horizontal="left" vertical="center" wrapText="1"/>
    </xf>
    <xf numFmtId="0" fontId="9" fillId="0" borderId="16" xfId="0" applyFont="1" applyBorder="1" applyAlignment="1">
      <alignment horizontal="left" vertical="center" wrapText="1"/>
    </xf>
    <xf numFmtId="0" fontId="9" fillId="0" borderId="15" xfId="0" applyFont="1" applyBorder="1" applyAlignment="1">
      <alignment horizontal="left" vertical="center" wrapText="1"/>
    </xf>
    <xf numFmtId="0" fontId="9" fillId="0" borderId="42" xfId="0" applyFont="1" applyBorder="1" applyAlignment="1">
      <alignment horizontal="left" vertical="center" wrapText="1"/>
    </xf>
    <xf numFmtId="0" fontId="9" fillId="0" borderId="45" xfId="0" applyFont="1" applyBorder="1" applyAlignment="1">
      <alignment horizontal="left" vertical="center" wrapText="1"/>
    </xf>
    <xf numFmtId="0" fontId="9" fillId="0" borderId="33" xfId="0" applyFont="1" applyBorder="1" applyAlignment="1">
      <alignment horizontal="left" vertical="center" wrapText="1"/>
    </xf>
    <xf numFmtId="0" fontId="9" fillId="0" borderId="43" xfId="0" applyFont="1" applyBorder="1" applyAlignment="1">
      <alignment horizontal="left" vertical="center" wrapText="1"/>
    </xf>
    <xf numFmtId="0" fontId="9" fillId="0" borderId="46" xfId="0" applyFont="1" applyBorder="1" applyAlignment="1">
      <alignment horizontal="left" vertical="center" wrapText="1"/>
    </xf>
    <xf numFmtId="0" fontId="9" fillId="0" borderId="49" xfId="0" applyFont="1" applyBorder="1" applyAlignment="1">
      <alignment horizontal="left" vertical="center" wrapText="1"/>
    </xf>
    <xf numFmtId="0" fontId="9" fillId="0" borderId="39" xfId="0" applyFont="1" applyBorder="1" applyAlignment="1">
      <alignment horizontal="left" vertical="center" wrapText="1"/>
    </xf>
    <xf numFmtId="0" fontId="9" fillId="0" borderId="0" xfId="0" applyFont="1" applyAlignment="1">
      <alignment horizontal="left" vertical="center" wrapText="1"/>
    </xf>
    <xf numFmtId="0" fontId="9" fillId="0" borderId="50" xfId="0" applyFont="1" applyBorder="1" applyAlignment="1">
      <alignment horizontal="left" vertical="center" wrapText="1"/>
    </xf>
    <xf numFmtId="0" fontId="4" fillId="4" borderId="10" xfId="1" applyFont="1" applyFill="1" applyBorder="1" applyAlignment="1">
      <alignment horizontal="center" vertical="center" wrapText="1"/>
    </xf>
    <xf numFmtId="0" fontId="1" fillId="0" borderId="44" xfId="1" applyBorder="1" applyAlignment="1">
      <alignment horizontal="center" vertical="center" wrapText="1"/>
    </xf>
    <xf numFmtId="0" fontId="1" fillId="0" borderId="40" xfId="1" applyBorder="1" applyAlignment="1">
      <alignment horizontal="center" vertical="center" wrapText="1"/>
    </xf>
    <xf numFmtId="0" fontId="1" fillId="0" borderId="41" xfId="1" applyBorder="1" applyAlignment="1">
      <alignment horizontal="center" vertical="center" wrapText="1"/>
    </xf>
    <xf numFmtId="0" fontId="1" fillId="0" borderId="29" xfId="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3" fillId="3" borderId="1" xfId="1" applyFont="1" applyFill="1" applyBorder="1" applyAlignment="1">
      <alignment horizontal="center" vertical="center" wrapText="1"/>
    </xf>
    <xf numFmtId="0" fontId="3" fillId="3" borderId="2"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2" fillId="0" borderId="29" xfId="0" applyFont="1" applyBorder="1" applyAlignment="1">
      <alignment horizontal="left" vertical="center" wrapText="1"/>
    </xf>
    <xf numFmtId="0" fontId="2" fillId="0" borderId="30" xfId="0" applyFont="1" applyBorder="1" applyAlignment="1">
      <alignment horizontal="left" vertical="center" wrapText="1"/>
    </xf>
    <xf numFmtId="0" fontId="4" fillId="4" borderId="42" xfId="1" applyFont="1" applyFill="1" applyBorder="1" applyAlignment="1">
      <alignment horizontal="center" vertical="center" wrapText="1"/>
    </xf>
    <xf numFmtId="0" fontId="4" fillId="4" borderId="45" xfId="1" applyFont="1" applyFill="1" applyBorder="1" applyAlignment="1">
      <alignment horizontal="center" vertical="center" wrapText="1"/>
    </xf>
    <xf numFmtId="0" fontId="4" fillId="4" borderId="33" xfId="1" applyFont="1" applyFill="1" applyBorder="1" applyAlignment="1">
      <alignment horizontal="center" vertical="center" wrapText="1"/>
    </xf>
    <xf numFmtId="0" fontId="4" fillId="4" borderId="25" xfId="1" applyFont="1" applyFill="1" applyBorder="1" applyAlignment="1">
      <alignment horizontal="left" vertical="center" wrapText="1"/>
    </xf>
    <xf numFmtId="0" fontId="4" fillId="4" borderId="44" xfId="1" applyFont="1" applyFill="1" applyBorder="1" applyAlignment="1">
      <alignment horizontal="left" vertical="center" wrapText="1"/>
    </xf>
    <xf numFmtId="0" fontId="9" fillId="0" borderId="51" xfId="0" applyFont="1" applyBorder="1" applyAlignment="1">
      <alignment horizontal="left" vertical="center" wrapText="1"/>
    </xf>
    <xf numFmtId="0" fontId="9" fillId="0" borderId="41" xfId="0" applyFont="1" applyBorder="1" applyAlignment="1">
      <alignment horizontal="left" vertical="center" wrapText="1"/>
    </xf>
    <xf numFmtId="0" fontId="9" fillId="0" borderId="36" xfId="0" applyFont="1" applyBorder="1" applyAlignment="1">
      <alignment horizontal="left" vertical="center" wrapText="1"/>
    </xf>
    <xf numFmtId="0" fontId="4" fillId="4" borderId="26" xfId="1" applyFont="1" applyFill="1" applyBorder="1" applyAlignment="1">
      <alignment horizontal="center" vertical="center" wrapText="1"/>
    </xf>
    <xf numFmtId="0" fontId="4" fillId="4" borderId="29" xfId="1" applyFont="1" applyFill="1" applyBorder="1" applyAlignment="1">
      <alignment horizontal="center" vertical="center" wrapText="1"/>
    </xf>
    <xf numFmtId="0" fontId="4" fillId="4" borderId="28" xfId="1" applyFont="1" applyFill="1" applyBorder="1" applyAlignment="1">
      <alignment horizontal="center" vertical="center" wrapText="1"/>
    </xf>
    <xf numFmtId="0" fontId="9" fillId="0" borderId="16"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4" fillId="4" borderId="25" xfId="1" applyFont="1" applyFill="1" applyBorder="1" applyAlignment="1">
      <alignment horizontal="center" vertical="center" wrapText="1"/>
    </xf>
    <xf numFmtId="0" fontId="4" fillId="4" borderId="40" xfId="1" applyFont="1" applyFill="1" applyBorder="1" applyAlignment="1">
      <alignment horizontal="center" vertical="center" wrapText="1"/>
    </xf>
    <xf numFmtId="0" fontId="9" fillId="0" borderId="42"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40" xfId="0" applyFont="1" applyBorder="1" applyAlignment="1">
      <alignment vertic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2" fillId="0" borderId="14" xfId="1" applyFont="1" applyBorder="1" applyAlignment="1">
      <alignment horizontal="center" vertical="center"/>
    </xf>
    <xf numFmtId="0" fontId="2" fillId="0" borderId="16" xfId="1" applyFont="1" applyBorder="1" applyAlignment="1">
      <alignment horizontal="center" vertical="center"/>
    </xf>
    <xf numFmtId="0" fontId="2" fillId="0" borderId="15" xfId="1" applyFont="1" applyBorder="1" applyAlignment="1">
      <alignment horizontal="center" vertical="center"/>
    </xf>
    <xf numFmtId="44" fontId="2" fillId="0" borderId="14" xfId="2" applyFont="1" applyBorder="1" applyAlignment="1">
      <alignment horizontal="left" vertical="center"/>
    </xf>
    <xf numFmtId="44" fontId="2" fillId="0" borderId="16" xfId="2" applyFont="1" applyBorder="1" applyAlignment="1">
      <alignment horizontal="left" vertical="center"/>
    </xf>
    <xf numFmtId="44" fontId="2" fillId="0" borderId="15" xfId="2" applyFont="1" applyBorder="1" applyAlignment="1">
      <alignment horizontal="left" vertical="center"/>
    </xf>
    <xf numFmtId="44" fontId="2" fillId="0" borderId="12" xfId="2" applyFont="1" applyBorder="1" applyAlignment="1">
      <alignment horizontal="left" vertical="center"/>
    </xf>
    <xf numFmtId="0" fontId="2" fillId="0" borderId="16" xfId="2" applyNumberFormat="1" applyFont="1" applyBorder="1" applyAlignment="1">
      <alignment horizontal="left" vertical="center"/>
    </xf>
    <xf numFmtId="0" fontId="2" fillId="0" borderId="15" xfId="2" applyNumberFormat="1" applyFont="1" applyBorder="1" applyAlignment="1">
      <alignment horizontal="left" vertical="center"/>
    </xf>
    <xf numFmtId="0" fontId="9" fillId="0" borderId="1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2" fillId="0" borderId="19" xfId="1" applyFont="1" applyBorder="1" applyAlignment="1">
      <alignment horizontal="left" vertical="center"/>
    </xf>
    <xf numFmtId="0" fontId="2" fillId="0" borderId="0" xfId="1" applyFont="1" applyAlignment="1">
      <alignment horizontal="left" vertical="center"/>
    </xf>
    <xf numFmtId="0" fontId="2" fillId="0" borderId="38" xfId="1" applyFont="1" applyBorder="1" applyAlignment="1">
      <alignment horizontal="left" vertical="center"/>
    </xf>
    <xf numFmtId="44" fontId="2" fillId="0" borderId="43" xfId="2" applyFont="1" applyBorder="1" applyAlignment="1">
      <alignment horizontal="left" vertical="center"/>
    </xf>
    <xf numFmtId="44" fontId="2" fillId="0" borderId="46" xfId="2" applyFont="1" applyBorder="1" applyAlignment="1">
      <alignment horizontal="left" vertical="center"/>
    </xf>
    <xf numFmtId="44" fontId="2" fillId="0" borderId="47" xfId="2" applyFont="1" applyBorder="1" applyAlignment="1">
      <alignment horizontal="left" vertical="center"/>
    </xf>
    <xf numFmtId="44" fontId="4" fillId="0" borderId="43" xfId="2" applyFont="1" applyBorder="1" applyAlignment="1">
      <alignment horizontal="left" vertical="center"/>
    </xf>
    <xf numFmtId="44" fontId="4" fillId="0" borderId="46" xfId="2" applyFont="1" applyBorder="1" applyAlignment="1">
      <alignment horizontal="left" vertical="center"/>
    </xf>
    <xf numFmtId="44" fontId="4" fillId="0" borderId="47" xfId="2" applyFont="1" applyBorder="1" applyAlignment="1">
      <alignment horizontal="left" vertical="center"/>
    </xf>
    <xf numFmtId="0" fontId="2" fillId="0" borderId="11" xfId="1" applyFont="1" applyBorder="1" applyAlignment="1">
      <alignment horizontal="left" vertical="center" wrapText="1"/>
    </xf>
    <xf numFmtId="0" fontId="2" fillId="0" borderId="12" xfId="1" applyFont="1" applyBorder="1" applyAlignment="1">
      <alignment horizontal="left" vertical="center" wrapText="1"/>
    </xf>
    <xf numFmtId="0" fontId="2" fillId="0" borderId="13" xfId="1" applyFont="1" applyBorder="1" applyAlignment="1">
      <alignment horizontal="left" vertical="center" wrapText="1"/>
    </xf>
    <xf numFmtId="0" fontId="2" fillId="0" borderId="54" xfId="1" applyFont="1" applyBorder="1" applyAlignment="1">
      <alignment horizontal="left" vertical="center" wrapText="1"/>
    </xf>
    <xf numFmtId="0" fontId="2" fillId="0" borderId="36" xfId="1" applyFont="1" applyBorder="1" applyAlignment="1">
      <alignment horizontal="left" vertical="center" wrapText="1"/>
    </xf>
    <xf numFmtId="0" fontId="2" fillId="0" borderId="37" xfId="1" applyFont="1" applyBorder="1" applyAlignment="1">
      <alignment horizontal="left" vertical="center" wrapText="1"/>
    </xf>
    <xf numFmtId="0" fontId="4" fillId="4" borderId="52" xfId="1" applyFont="1" applyFill="1" applyBorder="1" applyAlignment="1">
      <alignment horizontal="center" vertical="center" wrapText="1"/>
    </xf>
    <xf numFmtId="0" fontId="4" fillId="4" borderId="54" xfId="1" applyFont="1" applyFill="1" applyBorder="1" applyAlignment="1">
      <alignment horizontal="center" vertical="center" wrapText="1"/>
    </xf>
    <xf numFmtId="0" fontId="4" fillId="4" borderId="7"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53" xfId="1" applyFont="1" applyFill="1" applyBorder="1" applyAlignment="1">
      <alignment horizontal="center" vertical="center" wrapText="1"/>
    </xf>
    <xf numFmtId="0" fontId="4" fillId="4" borderId="2" xfId="1" applyFont="1" applyFill="1" applyBorder="1" applyAlignment="1">
      <alignment horizontal="center" vertical="center" wrapText="1"/>
    </xf>
    <xf numFmtId="0" fontId="4" fillId="4" borderId="3" xfId="1" applyFont="1" applyFill="1" applyBorder="1" applyAlignment="1">
      <alignment horizontal="center" vertical="center" wrapText="1"/>
    </xf>
    <xf numFmtId="0" fontId="4" fillId="4" borderId="55" xfId="1" applyFont="1" applyFill="1" applyBorder="1" applyAlignment="1">
      <alignment horizontal="center" vertical="center" wrapText="1"/>
    </xf>
    <xf numFmtId="0" fontId="4" fillId="4" borderId="56" xfId="1" applyFont="1" applyFill="1" applyBorder="1" applyAlignment="1">
      <alignment horizontal="center" vertical="center" wrapText="1"/>
    </xf>
    <xf numFmtId="0" fontId="4" fillId="4" borderId="57" xfId="1" applyFont="1" applyFill="1" applyBorder="1" applyAlignment="1">
      <alignment horizontal="center" vertical="center" wrapText="1"/>
    </xf>
    <xf numFmtId="0" fontId="2" fillId="0" borderId="7" xfId="1" applyFont="1" applyBorder="1" applyAlignment="1">
      <alignment horizontal="left" vertical="center" wrapText="1"/>
    </xf>
    <xf numFmtId="0" fontId="2" fillId="0" borderId="8" xfId="1" applyFont="1" applyBorder="1" applyAlignment="1">
      <alignment horizontal="left" vertical="center" wrapText="1"/>
    </xf>
    <xf numFmtId="0" fontId="2" fillId="0" borderId="58" xfId="1" applyFont="1" applyBorder="1" applyAlignment="1">
      <alignment horizontal="left" vertical="center" wrapText="1"/>
    </xf>
    <xf numFmtId="0" fontId="2" fillId="0" borderId="42" xfId="1" applyFont="1" applyBorder="1" applyAlignment="1">
      <alignment horizontal="left" vertical="center" wrapText="1"/>
    </xf>
    <xf numFmtId="0" fontId="2" fillId="0" borderId="45" xfId="1" applyFont="1" applyBorder="1" applyAlignment="1">
      <alignment horizontal="left" vertical="center" wrapText="1"/>
    </xf>
    <xf numFmtId="0" fontId="2" fillId="0" borderId="48" xfId="1" applyFont="1" applyBorder="1" applyAlignment="1">
      <alignment horizontal="left" vertical="center" wrapText="1"/>
    </xf>
    <xf numFmtId="0" fontId="2" fillId="0" borderId="22" xfId="1" applyFont="1" applyBorder="1" applyAlignment="1">
      <alignment horizontal="left" vertical="center" wrapText="1"/>
    </xf>
    <xf numFmtId="0" fontId="2" fillId="0" borderId="23" xfId="1" applyFont="1" applyBorder="1" applyAlignment="1">
      <alignment horizontal="left" vertical="center" wrapText="1"/>
    </xf>
    <xf numFmtId="0" fontId="2" fillId="0" borderId="24" xfId="1" applyFont="1" applyBorder="1" applyAlignment="1">
      <alignment horizontal="left" vertical="center" wrapText="1"/>
    </xf>
    <xf numFmtId="0" fontId="9" fillId="0" borderId="17" xfId="0" applyFont="1" applyBorder="1" applyAlignment="1">
      <alignment horizontal="left" vertical="center" wrapText="1"/>
    </xf>
    <xf numFmtId="0" fontId="4" fillId="4" borderId="13" xfId="1" applyFont="1" applyFill="1" applyBorder="1" applyAlignment="1">
      <alignment horizontal="center" vertical="center" wrapText="1"/>
    </xf>
    <xf numFmtId="44" fontId="2" fillId="0" borderId="39" xfId="2" applyFont="1" applyBorder="1" applyAlignment="1">
      <alignment horizontal="left" vertical="center"/>
    </xf>
    <xf numFmtId="44" fontId="2" fillId="0" borderId="0" xfId="2" applyFont="1" applyBorder="1" applyAlignment="1">
      <alignment horizontal="left" vertical="center"/>
    </xf>
    <xf numFmtId="44" fontId="2" fillId="0" borderId="38" xfId="2" applyFont="1" applyBorder="1" applyAlignment="1">
      <alignment horizontal="left" vertical="center"/>
    </xf>
    <xf numFmtId="0" fontId="4" fillId="4" borderId="48" xfId="1" applyFont="1" applyFill="1" applyBorder="1" applyAlignment="1">
      <alignment horizontal="center"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4" fillId="0" borderId="26"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29" xfId="0" applyFont="1" applyBorder="1" applyAlignment="1">
      <alignment horizontal="center" vertical="center" wrapText="1"/>
    </xf>
    <xf numFmtId="0" fontId="14" fillId="8" borderId="26" xfId="0" applyFont="1" applyFill="1" applyBorder="1" applyAlignment="1">
      <alignment horizontal="center" vertical="center" wrapText="1"/>
    </xf>
    <xf numFmtId="0" fontId="14" fillId="8" borderId="29" xfId="0" applyFont="1" applyFill="1" applyBorder="1" applyAlignment="1">
      <alignment horizontal="center" vertical="center" wrapText="1"/>
    </xf>
    <xf numFmtId="0" fontId="14" fillId="0" borderId="14" xfId="0" applyFont="1" applyBorder="1" applyAlignment="1">
      <alignment horizontal="left" vertical="center" wrapText="1"/>
    </xf>
    <xf numFmtId="0" fontId="14" fillId="0" borderId="12" xfId="0" applyFont="1" applyBorder="1" applyAlignment="1">
      <alignment horizontal="left" vertical="center" wrapText="1"/>
    </xf>
    <xf numFmtId="0" fontId="5" fillId="5" borderId="34" xfId="0" applyFont="1" applyFill="1" applyBorder="1" applyAlignment="1">
      <alignment horizontal="center" vertical="center"/>
    </xf>
    <xf numFmtId="0" fontId="0" fillId="5" borderId="34" xfId="0" applyFill="1" applyBorder="1" applyAlignment="1">
      <alignment horizontal="center" vertical="center"/>
    </xf>
    <xf numFmtId="0" fontId="0" fillId="5" borderId="35" xfId="0" applyFill="1" applyBorder="1" applyAlignment="1">
      <alignment horizontal="center" vertical="center"/>
    </xf>
    <xf numFmtId="0" fontId="14" fillId="0" borderId="39" xfId="0" applyFont="1" applyBorder="1" applyAlignment="1">
      <alignment horizontal="center" vertical="center"/>
    </xf>
    <xf numFmtId="0" fontId="14" fillId="0" borderId="12" xfId="0" applyFont="1" applyFill="1" applyBorder="1" applyAlignment="1">
      <alignment horizontal="center" vertical="center" wrapText="1"/>
    </xf>
    <xf numFmtId="0" fontId="18" fillId="0" borderId="14" xfId="0" applyFont="1" applyBorder="1" applyAlignment="1">
      <alignment vertical="center" wrapText="1"/>
    </xf>
    <xf numFmtId="0" fontId="14" fillId="0" borderId="12" xfId="0" applyFont="1" applyFill="1" applyBorder="1" applyAlignment="1">
      <alignment horizontal="center" vertical="center"/>
    </xf>
    <xf numFmtId="0" fontId="14" fillId="0" borderId="12" xfId="0" applyFont="1" applyBorder="1" applyAlignment="1">
      <alignment horizontal="center" vertical="center" wrapText="1"/>
    </xf>
    <xf numFmtId="0" fontId="16" fillId="0" borderId="12" xfId="0" applyFont="1" applyBorder="1" applyAlignment="1">
      <alignment horizontal="center" vertical="center" wrapText="1"/>
    </xf>
  </cellXfs>
  <cellStyles count="3">
    <cellStyle name="Moneda" xfId="2" builtinId="4"/>
    <cellStyle name="Normal" xfId="0" builtinId="0"/>
    <cellStyle name="Normal 4" xfId="1" xr:uid="{00000000-0005-0000-0000-000002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371475</xdr:colOff>
      <xdr:row>0</xdr:row>
      <xdr:rowOff>104775</xdr:rowOff>
    </xdr:from>
    <xdr:to>
      <xdr:col>0</xdr:col>
      <xdr:colOff>1366309</xdr:colOff>
      <xdr:row>0</xdr:row>
      <xdr:rowOff>925513</xdr:rowOff>
    </xdr:to>
    <xdr:pic>
      <xdr:nvPicPr>
        <xdr:cNvPr id="3" name="Imagen 2">
          <a:extLst>
            <a:ext uri="{FF2B5EF4-FFF2-40B4-BE49-F238E27FC236}">
              <a16:creationId xmlns:a16="http://schemas.microsoft.com/office/drawing/2014/main" id="{DEEC04FE-BFD3-4232-8E03-83449BB6FB1D}"/>
            </a:ext>
          </a:extLst>
        </xdr:cNvPr>
        <xdr:cNvPicPr>
          <a:picLocks noChangeAspect="1"/>
        </xdr:cNvPicPr>
      </xdr:nvPicPr>
      <xdr:blipFill rotWithShape="1">
        <a:blip xmlns:r="http://schemas.openxmlformats.org/officeDocument/2006/relationships" r:embed="rId1"/>
        <a:srcRect t="10834" b="9722"/>
        <a:stretch/>
      </xdr:blipFill>
      <xdr:spPr>
        <a:xfrm>
          <a:off x="371475" y="104775"/>
          <a:ext cx="994834" cy="82073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Sandra Milena Montaña Morales" id="{83ACEB2A-45C0-462B-B9A5-7ED61FAAFE5E}" userId="S::smontanam@sena.edu.co::93eb87e4-4250-4928-90aa-3680db5003b0"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26" dT="2025-01-07T15:00:45.79" personId="{83ACEB2A-45C0-462B-B9A5-7ED61FAAFE5E}" id="{F74838C7-5E26-477F-B8BA-DCB11F4F8635}">
    <text xml:space="preserve">Realizar aproximación en caso de no obtener un número entero en la aplicación de la formula. </text>
  </threadedComment>
  <threadedComment ref="D28" dT="2025-01-07T15:00:54.73" personId="{83ACEB2A-45C0-462B-B9A5-7ED61FAAFE5E}" id="{FCF68A21-AC00-4364-84FD-584F7D66893A}">
    <text xml:space="preserve">Realizar aproximación en caso de no obtener un número entero en la aplicación de la formula. </text>
  </threadedComment>
  <threadedComment ref="D29" dT="2025-01-07T15:00:58.69" personId="{83ACEB2A-45C0-462B-B9A5-7ED61FAAFE5E}" id="{E9B90D80-67FA-4FE7-B12F-4A1C82DF7CC7}">
    <text xml:space="preserve">Realizar aproximación en caso de no obtener un número entero en la aplicación de la formula. </text>
  </threadedComment>
  <threadedComment ref="D30" dT="2025-01-07T15:01:02.70" personId="{83ACEB2A-45C0-462B-B9A5-7ED61FAAFE5E}" id="{13F2D102-FB5A-470D-8F62-7FCE16402C00}">
    <text xml:space="preserve">Realizar aproximación en caso de no obtener un número entero en la aplicación de la formula. </text>
  </threadedComment>
  <threadedComment ref="D32" dT="2025-01-07T15:01:07.97" personId="{83ACEB2A-45C0-462B-B9A5-7ED61FAAFE5E}" id="{76884E6B-9C18-467A-AE00-A47AC0F56001}">
    <text xml:space="preserve">Realizar aproximación en caso de no obtener un número entero en la aplicación de la formula. </text>
  </threadedComment>
  <threadedComment ref="D33" dT="2025-01-07T15:01:12.29" personId="{83ACEB2A-45C0-462B-B9A5-7ED61FAAFE5E}" id="{9F9ED10F-890D-4F4B-A2D8-45A3623A2001}">
    <text xml:space="preserve">Realizar aproximación en el caso de no obtener un número entero en la aplicación de la formula. </text>
  </threadedComment>
  <threadedComment ref="D34" dT="2025-01-07T15:01:19.47" personId="{83ACEB2A-45C0-462B-B9A5-7ED61FAAFE5E}" id="{154F77FB-67B1-4DBD-BC2B-C0D2D9AABBCC}">
    <text xml:space="preserve">Realizar aproximación en el caso de no obtener un número entero en la aplicación de la formula. </text>
  </threadedComment>
  <threadedComment ref="D35" dT="2025-01-07T15:01:31.10" personId="{83ACEB2A-45C0-462B-B9A5-7ED61FAAFE5E}" id="{A05FB021-C5E5-41BC-B997-4395F736509C}">
    <text xml:space="preserve">Realizar aproximación en el caso de no obtener un número entero en la aplicación de la formula. </text>
  </threadedComment>
  <threadedComment ref="D36" dT="2025-01-07T15:01:31.10" personId="{83ACEB2A-45C0-462B-B9A5-7ED61FAAFE5E}" id="{A05FB021-C5E5-41BD-B997-4395F736509C}">
    <text xml:space="preserve">Realizar aproximación en el caso de no obtener un número entero en la aplicación de la formula. </text>
  </threadedComment>
  <threadedComment ref="D38" dT="2025-01-07T15:01:46.44" personId="{83ACEB2A-45C0-462B-B9A5-7ED61FAAFE5E}" id="{4A43E163-72D4-4ED4-91B3-B92FF5F15E68}">
    <text xml:space="preserve">Realizar aproximación en caso de no obtener un número entero en la aplicación de la formula. </text>
  </threadedComment>
  <threadedComment ref="D39" dT="2025-01-07T15:01:46.44" personId="{83ACEB2A-45C0-462B-B9A5-7ED61FAAFE5E}" id="{EAAAE443-FC8F-4D72-8D36-05FA39F57903}">
    <text xml:space="preserve">Realizar aproximación en caso de no obtener un número entero en la aplicación de la formula. </text>
  </threadedComment>
  <threadedComment ref="D40" dT="2025-01-07T15:01:46.44" personId="{83ACEB2A-45C0-462B-B9A5-7ED61FAAFE5E}" id="{EAAAE443-FC8F-4D73-8D36-05FA39F57903}">
    <text xml:space="preserve">Realizar aproximación en caso de no obtener un número entero en la aplicación de la formula. </text>
  </threadedComment>
  <threadedComment ref="D41" dT="2025-01-07T15:01:46.44" personId="{83ACEB2A-45C0-462B-B9A5-7ED61FAAFE5E}" id="{EAAAE443-FC8F-4D74-8D36-05FA39F57903}">
    <text xml:space="preserve">Realizar aproximación en caso de no obtener un número entero en la aplicación de la formula. </text>
  </threadedComment>
  <threadedComment ref="D42" dT="2025-01-07T15:01:46.44" personId="{83ACEB2A-45C0-462B-B9A5-7ED61FAAFE5E}" id="{EAAAE443-FC8F-4D75-8D36-05FA39F57903}">
    <text xml:space="preserve">Realizar aproximación en caso de no obtener un número entero en la aplicación de la formula. </text>
  </threadedComment>
  <threadedComment ref="D43" dT="2025-01-07T15:19:57.15" personId="{83ACEB2A-45C0-462B-B9A5-7ED61FAAFE5E}" id="{ED5E9FD2-4775-4554-AD43-C9C8A3DF8766}">
    <text xml:space="preserve">Realizar aproximación en caso de no obtener un número entero en la aplicación de la formula. </text>
  </threadedComment>
  <threadedComment ref="D44" dT="2025-01-07T15:20:03.09" personId="{83ACEB2A-45C0-462B-B9A5-7ED61FAAFE5E}" id="{51E6ECE2-B57A-4318-8D74-7928484D0CA4}">
    <text xml:space="preserve">Realizar aproximación en caso de no obtener un número entero en la aplicación de la formula. </text>
  </threadedComment>
  <threadedComment ref="D45" dT="2025-01-07T15:20:07.61" personId="{83ACEB2A-45C0-462B-B9A5-7ED61FAAFE5E}" id="{C545C6AB-4C09-4CAA-973F-442237C43388}">
    <text xml:space="preserve">Realizar aproximación en caso de no obtener un número entero en la aplicación de la formula.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07"/>
  <sheetViews>
    <sheetView topLeftCell="E43" zoomScale="120" zoomScaleNormal="120" workbookViewId="0">
      <selection activeCell="M45" sqref="M45:O45"/>
    </sheetView>
  </sheetViews>
  <sheetFormatPr baseColWidth="10" defaultColWidth="11.42578125" defaultRowHeight="16.5" x14ac:dyDescent="0.25"/>
  <cols>
    <col min="1" max="1" width="37.5703125" style="1" customWidth="1"/>
    <col min="2" max="2" width="44.7109375" style="1" customWidth="1"/>
    <col min="3" max="3" width="57.28515625" style="1" customWidth="1"/>
    <col min="4" max="9" width="7" style="1" customWidth="1"/>
    <col min="10" max="12" width="18" style="1" customWidth="1"/>
    <col min="13" max="15" width="10" style="1" customWidth="1"/>
    <col min="16" max="16" width="3.85546875" style="1" customWidth="1"/>
    <col min="17" max="17" width="4.85546875" style="1" customWidth="1"/>
    <col min="18" max="19" width="6.42578125" style="1" customWidth="1"/>
    <col min="20" max="21" width="6.85546875" style="1" customWidth="1"/>
    <col min="22" max="16384" width="11.42578125" style="1"/>
  </cols>
  <sheetData>
    <row r="1" spans="1:21" ht="81" customHeight="1" thickBot="1" x14ac:dyDescent="0.3">
      <c r="A1" s="118" t="s">
        <v>389</v>
      </c>
      <c r="B1" s="119"/>
      <c r="C1" s="119"/>
      <c r="D1" s="119"/>
      <c r="E1" s="119"/>
      <c r="F1" s="119"/>
      <c r="G1" s="119"/>
      <c r="H1" s="119"/>
      <c r="I1" s="119"/>
      <c r="J1" s="119"/>
      <c r="K1" s="119"/>
      <c r="L1" s="119"/>
      <c r="M1" s="119"/>
      <c r="N1" s="119"/>
      <c r="O1" s="119"/>
      <c r="P1" s="119"/>
      <c r="Q1" s="119"/>
      <c r="R1" s="119"/>
      <c r="S1" s="119"/>
      <c r="T1" s="119"/>
      <c r="U1" s="120"/>
    </row>
    <row r="2" spans="1:21" ht="24.6" customHeight="1" thickBot="1" x14ac:dyDescent="0.3">
      <c r="A2" s="72" t="s">
        <v>217</v>
      </c>
      <c r="B2" s="73"/>
      <c r="C2" s="73"/>
      <c r="D2" s="73"/>
      <c r="E2" s="73"/>
      <c r="F2" s="73"/>
      <c r="G2" s="73"/>
      <c r="H2" s="73"/>
      <c r="I2" s="73"/>
      <c r="J2" s="73"/>
      <c r="K2" s="73"/>
      <c r="L2" s="73"/>
      <c r="M2" s="73"/>
      <c r="N2" s="73"/>
      <c r="O2" s="73"/>
      <c r="P2" s="73"/>
      <c r="Q2" s="73"/>
      <c r="R2" s="73"/>
      <c r="S2" s="73"/>
      <c r="T2" s="73"/>
      <c r="U2" s="74"/>
    </row>
    <row r="3" spans="1:21" ht="29.25" customHeight="1" x14ac:dyDescent="0.25">
      <c r="A3" s="18" t="s">
        <v>249</v>
      </c>
      <c r="B3" s="121" t="s">
        <v>281</v>
      </c>
      <c r="C3" s="121"/>
      <c r="D3" s="121"/>
      <c r="E3" s="121"/>
      <c r="F3" s="121"/>
      <c r="G3" s="121"/>
      <c r="H3" s="121"/>
      <c r="I3" s="121"/>
      <c r="J3" s="121"/>
      <c r="K3" s="121"/>
      <c r="L3" s="121"/>
      <c r="M3" s="121"/>
      <c r="N3" s="121"/>
      <c r="O3" s="121"/>
      <c r="P3" s="121"/>
      <c r="Q3" s="121"/>
      <c r="R3" s="121"/>
      <c r="S3" s="121"/>
      <c r="T3" s="121"/>
      <c r="U3" s="122"/>
    </row>
    <row r="4" spans="1:21" ht="31.5" customHeight="1" x14ac:dyDescent="0.25">
      <c r="A4" s="19" t="s">
        <v>216</v>
      </c>
      <c r="B4" s="90" t="s">
        <v>358</v>
      </c>
      <c r="C4" s="90"/>
      <c r="D4" s="90"/>
      <c r="E4" s="90"/>
      <c r="F4" s="90"/>
      <c r="G4" s="90"/>
      <c r="H4" s="90"/>
      <c r="I4" s="90"/>
      <c r="J4" s="90"/>
      <c r="K4" s="90"/>
      <c r="L4" s="90"/>
      <c r="M4" s="90"/>
      <c r="N4" s="90"/>
      <c r="O4" s="90"/>
      <c r="P4" s="90"/>
      <c r="Q4" s="90"/>
      <c r="R4" s="90"/>
      <c r="S4" s="90"/>
      <c r="T4" s="90"/>
      <c r="U4" s="91"/>
    </row>
    <row r="5" spans="1:21" ht="24.95" customHeight="1" x14ac:dyDescent="0.25">
      <c r="A5" s="19" t="s">
        <v>186</v>
      </c>
      <c r="B5" s="90" t="s">
        <v>317</v>
      </c>
      <c r="C5" s="90"/>
      <c r="D5" s="90"/>
      <c r="E5" s="90"/>
      <c r="F5" s="90"/>
      <c r="G5" s="90"/>
      <c r="H5" s="90"/>
      <c r="I5" s="90"/>
      <c r="J5" s="90"/>
      <c r="K5" s="90"/>
      <c r="L5" s="90"/>
      <c r="M5" s="90"/>
      <c r="N5" s="90"/>
      <c r="O5" s="90"/>
      <c r="P5" s="90"/>
      <c r="Q5" s="90"/>
      <c r="R5" s="90"/>
      <c r="S5" s="90"/>
      <c r="T5" s="90"/>
      <c r="U5" s="91"/>
    </row>
    <row r="6" spans="1:21" ht="31.5" customHeight="1" x14ac:dyDescent="0.25">
      <c r="A6" s="19" t="s">
        <v>187</v>
      </c>
      <c r="B6" s="90" t="s">
        <v>264</v>
      </c>
      <c r="C6" s="90"/>
      <c r="D6" s="90"/>
      <c r="E6" s="90"/>
      <c r="F6" s="90"/>
      <c r="G6" s="90"/>
      <c r="H6" s="90"/>
      <c r="I6" s="90"/>
      <c r="J6" s="90"/>
      <c r="K6" s="90"/>
      <c r="L6" s="90"/>
      <c r="M6" s="90"/>
      <c r="N6" s="90"/>
      <c r="O6" s="90"/>
      <c r="P6" s="90"/>
      <c r="Q6" s="90"/>
      <c r="R6" s="90"/>
      <c r="S6" s="90"/>
      <c r="T6" s="90"/>
      <c r="U6" s="91"/>
    </row>
    <row r="7" spans="1:21" ht="60" customHeight="1" thickBot="1" x14ac:dyDescent="0.3">
      <c r="A7" s="20" t="s">
        <v>250</v>
      </c>
      <c r="B7" s="85" t="s">
        <v>318</v>
      </c>
      <c r="C7" s="85"/>
      <c r="D7" s="85"/>
      <c r="E7" s="85"/>
      <c r="F7" s="85"/>
      <c r="G7" s="85"/>
      <c r="H7" s="85"/>
      <c r="I7" s="85"/>
      <c r="J7" s="85"/>
      <c r="K7" s="85"/>
      <c r="L7" s="85"/>
      <c r="M7" s="85"/>
      <c r="N7" s="85"/>
      <c r="O7" s="85"/>
      <c r="P7" s="85"/>
      <c r="Q7" s="85"/>
      <c r="R7" s="85"/>
      <c r="S7" s="85"/>
      <c r="T7" s="85"/>
      <c r="U7" s="86"/>
    </row>
    <row r="8" spans="1:21" ht="24.95" customHeight="1" thickBot="1" x14ac:dyDescent="0.3">
      <c r="A8" s="72" t="s">
        <v>387</v>
      </c>
      <c r="B8" s="73"/>
      <c r="C8" s="73"/>
      <c r="D8" s="73"/>
      <c r="E8" s="73"/>
      <c r="F8" s="73"/>
      <c r="G8" s="73"/>
      <c r="H8" s="73"/>
      <c r="I8" s="73"/>
      <c r="J8" s="73"/>
      <c r="K8" s="73"/>
      <c r="L8" s="73"/>
      <c r="M8" s="73"/>
      <c r="N8" s="73"/>
      <c r="O8" s="73"/>
      <c r="P8" s="73"/>
      <c r="Q8" s="73"/>
      <c r="R8" s="73"/>
      <c r="S8" s="73"/>
      <c r="T8" s="73"/>
      <c r="U8" s="74"/>
    </row>
    <row r="9" spans="1:21" ht="409.5" customHeight="1" thickBot="1" x14ac:dyDescent="0.3">
      <c r="A9" s="87" t="s">
        <v>385</v>
      </c>
      <c r="B9" s="88"/>
      <c r="C9" s="88"/>
      <c r="D9" s="88"/>
      <c r="E9" s="88"/>
      <c r="F9" s="88"/>
      <c r="G9" s="88"/>
      <c r="H9" s="88"/>
      <c r="I9" s="88"/>
      <c r="J9" s="88"/>
      <c r="K9" s="88"/>
      <c r="L9" s="88"/>
      <c r="M9" s="88"/>
      <c r="N9" s="88"/>
      <c r="O9" s="88"/>
      <c r="P9" s="88"/>
      <c r="Q9" s="88"/>
      <c r="R9" s="88"/>
      <c r="S9" s="88"/>
      <c r="T9" s="88"/>
      <c r="U9" s="89"/>
    </row>
    <row r="10" spans="1:21" ht="24.75" customHeight="1" thickBot="1" x14ac:dyDescent="0.3">
      <c r="A10" s="72" t="s">
        <v>386</v>
      </c>
      <c r="B10" s="73"/>
      <c r="C10" s="73"/>
      <c r="D10" s="73"/>
      <c r="E10" s="73"/>
      <c r="F10" s="73"/>
      <c r="G10" s="73"/>
      <c r="H10" s="73"/>
      <c r="I10" s="73"/>
      <c r="J10" s="73"/>
      <c r="K10" s="73"/>
      <c r="L10" s="73"/>
      <c r="M10" s="73"/>
      <c r="N10" s="73"/>
      <c r="O10" s="73"/>
      <c r="P10" s="73"/>
      <c r="Q10" s="73"/>
      <c r="R10" s="73"/>
      <c r="S10" s="73"/>
      <c r="T10" s="73"/>
      <c r="U10" s="74"/>
    </row>
    <row r="11" spans="1:21" ht="24.75" customHeight="1" x14ac:dyDescent="0.25">
      <c r="A11" s="22" t="s">
        <v>192</v>
      </c>
      <c r="B11" s="90" t="s">
        <v>282</v>
      </c>
      <c r="C11" s="90"/>
      <c r="D11" s="90"/>
      <c r="E11" s="90"/>
      <c r="F11" s="90"/>
      <c r="G11" s="90"/>
      <c r="H11" s="90"/>
      <c r="I11" s="90"/>
      <c r="J11" s="90"/>
      <c r="K11" s="90"/>
      <c r="L11" s="90"/>
      <c r="M11" s="90"/>
      <c r="N11" s="90"/>
      <c r="O11" s="90"/>
      <c r="P11" s="90"/>
      <c r="Q11" s="90"/>
      <c r="R11" s="90"/>
      <c r="S11" s="90"/>
      <c r="T11" s="90"/>
      <c r="U11" s="91"/>
    </row>
    <row r="12" spans="1:21" ht="57.75" customHeight="1" x14ac:dyDescent="0.25">
      <c r="A12" s="22" t="s">
        <v>193</v>
      </c>
      <c r="B12" s="90" t="s">
        <v>315</v>
      </c>
      <c r="C12" s="90"/>
      <c r="D12" s="90"/>
      <c r="E12" s="90"/>
      <c r="F12" s="90"/>
      <c r="G12" s="90"/>
      <c r="H12" s="90"/>
      <c r="I12" s="90"/>
      <c r="J12" s="90"/>
      <c r="K12" s="90"/>
      <c r="L12" s="90"/>
      <c r="M12" s="90"/>
      <c r="N12" s="90"/>
      <c r="O12" s="90"/>
      <c r="P12" s="90"/>
      <c r="Q12" s="90"/>
      <c r="R12" s="90"/>
      <c r="S12" s="90"/>
      <c r="T12" s="90"/>
      <c r="U12" s="91"/>
    </row>
    <row r="13" spans="1:21" ht="24.75" customHeight="1" x14ac:dyDescent="0.25">
      <c r="A13" s="126" t="s">
        <v>227</v>
      </c>
      <c r="B13" s="90" t="s">
        <v>219</v>
      </c>
      <c r="C13" s="90"/>
      <c r="D13" s="90"/>
      <c r="E13" s="90"/>
      <c r="F13" s="90"/>
      <c r="G13" s="90"/>
      <c r="H13" s="90"/>
      <c r="I13" s="90"/>
      <c r="J13" s="90"/>
      <c r="K13" s="90"/>
      <c r="L13" s="90"/>
      <c r="M13" s="90"/>
      <c r="N13" s="90"/>
      <c r="O13" s="90"/>
      <c r="P13" s="90"/>
      <c r="Q13" s="90"/>
      <c r="R13" s="90"/>
      <c r="S13" s="90"/>
      <c r="T13" s="90"/>
      <c r="U13" s="91"/>
    </row>
    <row r="14" spans="1:21" ht="24.75" customHeight="1" x14ac:dyDescent="0.25">
      <c r="A14" s="127"/>
      <c r="B14" s="90" t="s">
        <v>220</v>
      </c>
      <c r="C14" s="90"/>
      <c r="D14" s="90"/>
      <c r="E14" s="90"/>
      <c r="F14" s="90"/>
      <c r="G14" s="90"/>
      <c r="H14" s="90"/>
      <c r="I14" s="90"/>
      <c r="J14" s="90"/>
      <c r="K14" s="90"/>
      <c r="L14" s="90"/>
      <c r="M14" s="90"/>
      <c r="N14" s="90"/>
      <c r="O14" s="90"/>
      <c r="P14" s="90"/>
      <c r="Q14" s="90"/>
      <c r="R14" s="90"/>
      <c r="S14" s="90"/>
      <c r="T14" s="90"/>
      <c r="U14" s="91"/>
    </row>
    <row r="15" spans="1:21" ht="24.75" customHeight="1" x14ac:dyDescent="0.25">
      <c r="A15" s="127"/>
      <c r="B15" s="90" t="s">
        <v>221</v>
      </c>
      <c r="C15" s="90"/>
      <c r="D15" s="90"/>
      <c r="E15" s="90"/>
      <c r="F15" s="90"/>
      <c r="G15" s="90"/>
      <c r="H15" s="90"/>
      <c r="I15" s="90"/>
      <c r="J15" s="90"/>
      <c r="K15" s="90"/>
      <c r="L15" s="90"/>
      <c r="M15" s="90"/>
      <c r="N15" s="90"/>
      <c r="O15" s="90"/>
      <c r="P15" s="90"/>
      <c r="Q15" s="90"/>
      <c r="R15" s="90"/>
      <c r="S15" s="90"/>
      <c r="T15" s="90"/>
      <c r="U15" s="91"/>
    </row>
    <row r="16" spans="1:21" ht="24.75" customHeight="1" x14ac:dyDescent="0.25">
      <c r="A16" s="127"/>
      <c r="B16" s="90" t="s">
        <v>222</v>
      </c>
      <c r="C16" s="90"/>
      <c r="D16" s="90"/>
      <c r="E16" s="90"/>
      <c r="F16" s="90"/>
      <c r="G16" s="90"/>
      <c r="H16" s="90"/>
      <c r="I16" s="90"/>
      <c r="J16" s="90"/>
      <c r="K16" s="90"/>
      <c r="L16" s="90"/>
      <c r="M16" s="90"/>
      <c r="N16" s="90"/>
      <c r="O16" s="90"/>
      <c r="P16" s="90"/>
      <c r="Q16" s="90"/>
      <c r="R16" s="90"/>
      <c r="S16" s="90"/>
      <c r="T16" s="90"/>
      <c r="U16" s="91"/>
    </row>
    <row r="17" spans="1:21" ht="24.75" customHeight="1" thickBot="1" x14ac:dyDescent="0.3">
      <c r="A17" s="127"/>
      <c r="B17" s="90" t="s">
        <v>225</v>
      </c>
      <c r="C17" s="90"/>
      <c r="D17" s="90"/>
      <c r="E17" s="90"/>
      <c r="F17" s="90"/>
      <c r="G17" s="90"/>
      <c r="H17" s="90"/>
      <c r="I17" s="90"/>
      <c r="J17" s="90"/>
      <c r="K17" s="90"/>
      <c r="L17" s="90"/>
      <c r="M17" s="90"/>
      <c r="N17" s="90"/>
      <c r="O17" s="90"/>
      <c r="P17" s="90"/>
      <c r="Q17" s="90"/>
      <c r="R17" s="90"/>
      <c r="S17" s="90"/>
      <c r="T17" s="90"/>
      <c r="U17" s="91"/>
    </row>
    <row r="18" spans="1:21" ht="26.45" customHeight="1" thickBot="1" x14ac:dyDescent="0.3">
      <c r="A18" s="72" t="s">
        <v>244</v>
      </c>
      <c r="B18" s="73"/>
      <c r="C18" s="73"/>
      <c r="D18" s="73"/>
      <c r="E18" s="73"/>
      <c r="F18" s="73"/>
      <c r="G18" s="73"/>
      <c r="H18" s="73"/>
      <c r="I18" s="73"/>
      <c r="J18" s="73"/>
      <c r="K18" s="73"/>
      <c r="L18" s="73"/>
      <c r="M18" s="73"/>
      <c r="N18" s="73"/>
      <c r="O18" s="73"/>
      <c r="P18" s="73"/>
      <c r="Q18" s="73"/>
      <c r="R18" s="73"/>
      <c r="S18" s="73"/>
      <c r="T18" s="73"/>
      <c r="U18" s="74"/>
    </row>
    <row r="19" spans="1:21" ht="57.75" customHeight="1" thickBot="1" x14ac:dyDescent="0.3">
      <c r="A19" s="46" t="s">
        <v>218</v>
      </c>
      <c r="B19" s="85" t="s">
        <v>319</v>
      </c>
      <c r="C19" s="85"/>
      <c r="D19" s="85"/>
      <c r="E19" s="85"/>
      <c r="F19" s="85"/>
      <c r="G19" s="85"/>
      <c r="H19" s="85"/>
      <c r="I19" s="85"/>
      <c r="J19" s="85"/>
      <c r="K19" s="85"/>
      <c r="L19" s="85"/>
      <c r="M19" s="85"/>
      <c r="N19" s="85"/>
      <c r="O19" s="85"/>
      <c r="P19" s="85"/>
      <c r="Q19" s="85"/>
      <c r="R19" s="85"/>
      <c r="S19" s="85"/>
      <c r="T19" s="85"/>
      <c r="U19" s="86"/>
    </row>
    <row r="20" spans="1:21" ht="74.45" customHeight="1" x14ac:dyDescent="0.25">
      <c r="A20" s="23" t="s">
        <v>228</v>
      </c>
      <c r="B20" s="45" t="s">
        <v>188</v>
      </c>
      <c r="C20" s="45" t="s">
        <v>189</v>
      </c>
      <c r="D20" s="111" t="s">
        <v>190</v>
      </c>
      <c r="E20" s="111"/>
      <c r="F20" s="111"/>
      <c r="G20" s="111"/>
      <c r="H20" s="111"/>
      <c r="I20" s="111"/>
      <c r="J20" s="111" t="s">
        <v>191</v>
      </c>
      <c r="K20" s="111"/>
      <c r="L20" s="111"/>
      <c r="M20" s="111" t="s">
        <v>230</v>
      </c>
      <c r="N20" s="111"/>
      <c r="O20" s="111"/>
      <c r="P20" s="111" t="s">
        <v>231</v>
      </c>
      <c r="Q20" s="111"/>
      <c r="R20" s="111"/>
      <c r="S20" s="111"/>
      <c r="T20" s="111"/>
      <c r="U20" s="133"/>
    </row>
    <row r="21" spans="1:21" ht="57" customHeight="1" x14ac:dyDescent="0.25">
      <c r="A21" s="92" t="s">
        <v>251</v>
      </c>
      <c r="B21" s="95" t="s">
        <v>320</v>
      </c>
      <c r="C21" s="98" t="s">
        <v>284</v>
      </c>
      <c r="D21" s="105" t="s">
        <v>321</v>
      </c>
      <c r="E21" s="106"/>
      <c r="F21" s="106"/>
      <c r="G21" s="106"/>
      <c r="H21" s="106"/>
      <c r="I21" s="107"/>
      <c r="J21" s="99" t="s">
        <v>355</v>
      </c>
      <c r="K21" s="100"/>
      <c r="L21" s="101"/>
      <c r="M21" s="116" t="s">
        <v>285</v>
      </c>
      <c r="N21" s="134"/>
      <c r="O21" s="117"/>
      <c r="P21" s="64" t="s">
        <v>286</v>
      </c>
      <c r="Q21" s="64"/>
      <c r="R21" s="64"/>
      <c r="S21" s="64"/>
      <c r="T21" s="64"/>
      <c r="U21" s="71"/>
    </row>
    <row r="22" spans="1:21" ht="99" customHeight="1" x14ac:dyDescent="0.25">
      <c r="A22" s="93"/>
      <c r="B22" s="96"/>
      <c r="C22" s="98"/>
      <c r="D22" s="108"/>
      <c r="E22" s="109"/>
      <c r="F22" s="109"/>
      <c r="G22" s="109"/>
      <c r="H22" s="109"/>
      <c r="I22" s="110"/>
      <c r="J22" s="102" t="s">
        <v>337</v>
      </c>
      <c r="K22" s="103"/>
      <c r="L22" s="104"/>
      <c r="M22" s="116" t="s">
        <v>285</v>
      </c>
      <c r="N22" s="134"/>
      <c r="O22" s="117"/>
      <c r="P22" s="64" t="s">
        <v>286</v>
      </c>
      <c r="Q22" s="64"/>
      <c r="R22" s="64"/>
      <c r="S22" s="64"/>
      <c r="T22" s="64"/>
      <c r="U22" s="71"/>
    </row>
    <row r="23" spans="1:21" ht="146.25" customHeight="1" x14ac:dyDescent="0.25">
      <c r="A23" s="93"/>
      <c r="B23" s="96"/>
      <c r="C23" s="98"/>
      <c r="D23" s="108"/>
      <c r="E23" s="109"/>
      <c r="F23" s="109"/>
      <c r="G23" s="109"/>
      <c r="H23" s="109"/>
      <c r="I23" s="110"/>
      <c r="J23" s="102" t="s">
        <v>338</v>
      </c>
      <c r="K23" s="103"/>
      <c r="L23" s="104"/>
      <c r="M23" s="116" t="s">
        <v>285</v>
      </c>
      <c r="N23" s="134"/>
      <c r="O23" s="117"/>
      <c r="P23" s="64" t="s">
        <v>287</v>
      </c>
      <c r="Q23" s="64"/>
      <c r="R23" s="64"/>
      <c r="S23" s="64"/>
      <c r="T23" s="64"/>
      <c r="U23" s="71"/>
    </row>
    <row r="24" spans="1:21" ht="123.75" customHeight="1" x14ac:dyDescent="0.25">
      <c r="A24" s="93"/>
      <c r="B24" s="96"/>
      <c r="C24" s="98"/>
      <c r="D24" s="108"/>
      <c r="E24" s="109"/>
      <c r="F24" s="109"/>
      <c r="G24" s="109"/>
      <c r="H24" s="109"/>
      <c r="I24" s="110"/>
      <c r="J24" s="102" t="s">
        <v>339</v>
      </c>
      <c r="K24" s="103"/>
      <c r="L24" s="104"/>
      <c r="M24" s="116" t="s">
        <v>285</v>
      </c>
      <c r="N24" s="134"/>
      <c r="O24" s="117"/>
      <c r="P24" s="64" t="s">
        <v>286</v>
      </c>
      <c r="Q24" s="64"/>
      <c r="R24" s="64"/>
      <c r="S24" s="64"/>
      <c r="T24" s="64"/>
      <c r="U24" s="71"/>
    </row>
    <row r="25" spans="1:21" ht="127.5" customHeight="1" x14ac:dyDescent="0.25">
      <c r="A25" s="93"/>
      <c r="B25" s="96"/>
      <c r="C25" s="98"/>
      <c r="D25" s="108"/>
      <c r="E25" s="109"/>
      <c r="F25" s="109"/>
      <c r="G25" s="109"/>
      <c r="H25" s="109"/>
      <c r="I25" s="110"/>
      <c r="J25" s="102" t="s">
        <v>340</v>
      </c>
      <c r="K25" s="103"/>
      <c r="L25" s="104"/>
      <c r="M25" s="116" t="s">
        <v>285</v>
      </c>
      <c r="N25" s="134"/>
      <c r="O25" s="117"/>
      <c r="P25" s="64" t="s">
        <v>286</v>
      </c>
      <c r="Q25" s="64"/>
      <c r="R25" s="64"/>
      <c r="S25" s="64"/>
      <c r="T25" s="64"/>
      <c r="U25" s="71"/>
    </row>
    <row r="26" spans="1:21" ht="178.5" customHeight="1" x14ac:dyDescent="0.25">
      <c r="A26" s="93"/>
      <c r="B26" s="96"/>
      <c r="C26" s="98"/>
      <c r="D26" s="99" t="s">
        <v>323</v>
      </c>
      <c r="E26" s="100"/>
      <c r="F26" s="100"/>
      <c r="G26" s="100"/>
      <c r="H26" s="100"/>
      <c r="I26" s="101"/>
      <c r="J26" s="102" t="s">
        <v>341</v>
      </c>
      <c r="K26" s="103"/>
      <c r="L26" s="104"/>
      <c r="M26" s="116" t="s">
        <v>322</v>
      </c>
      <c r="N26" s="134"/>
      <c r="O26" s="117"/>
      <c r="P26" s="64" t="s">
        <v>286</v>
      </c>
      <c r="Q26" s="64"/>
      <c r="R26" s="64"/>
      <c r="S26" s="64"/>
      <c r="T26" s="64"/>
      <c r="U26" s="71"/>
    </row>
    <row r="27" spans="1:21" ht="72.75" customHeight="1" x14ac:dyDescent="0.25">
      <c r="A27" s="94"/>
      <c r="B27" s="97"/>
      <c r="C27" s="98"/>
      <c r="D27" s="99" t="s">
        <v>310</v>
      </c>
      <c r="E27" s="100"/>
      <c r="F27" s="100"/>
      <c r="G27" s="100"/>
      <c r="H27" s="100"/>
      <c r="I27" s="101"/>
      <c r="J27" s="102" t="s">
        <v>342</v>
      </c>
      <c r="K27" s="103"/>
      <c r="L27" s="104"/>
      <c r="M27" s="116" t="s">
        <v>322</v>
      </c>
      <c r="N27" s="134"/>
      <c r="O27" s="117"/>
      <c r="P27" s="64" t="s">
        <v>286</v>
      </c>
      <c r="Q27" s="64"/>
      <c r="R27" s="64"/>
      <c r="S27" s="64"/>
      <c r="T27" s="64"/>
      <c r="U27" s="71"/>
    </row>
    <row r="28" spans="1:21" ht="102" customHeight="1" x14ac:dyDescent="0.25">
      <c r="A28" s="76" t="s">
        <v>252</v>
      </c>
      <c r="B28" s="95" t="s">
        <v>255</v>
      </c>
      <c r="C28" s="98" t="s">
        <v>256</v>
      </c>
      <c r="D28" s="99" t="s">
        <v>324</v>
      </c>
      <c r="E28" s="100"/>
      <c r="F28" s="100"/>
      <c r="G28" s="100"/>
      <c r="H28" s="100"/>
      <c r="I28" s="101"/>
      <c r="J28" s="99" t="s">
        <v>363</v>
      </c>
      <c r="K28" s="100"/>
      <c r="L28" s="101"/>
      <c r="M28" s="116" t="s">
        <v>322</v>
      </c>
      <c r="N28" s="134"/>
      <c r="O28" s="117"/>
      <c r="P28" s="64" t="s">
        <v>286</v>
      </c>
      <c r="Q28" s="64"/>
      <c r="R28" s="64"/>
      <c r="S28" s="64"/>
      <c r="T28" s="64"/>
      <c r="U28" s="71"/>
    </row>
    <row r="29" spans="1:21" ht="46.5" customHeight="1" x14ac:dyDescent="0.25">
      <c r="A29" s="76"/>
      <c r="B29" s="96"/>
      <c r="C29" s="98"/>
      <c r="D29" s="99" t="s">
        <v>325</v>
      </c>
      <c r="E29" s="100"/>
      <c r="F29" s="100"/>
      <c r="G29" s="100" t="s">
        <v>257</v>
      </c>
      <c r="H29" s="100"/>
      <c r="I29" s="101"/>
      <c r="J29" s="102" t="s">
        <v>344</v>
      </c>
      <c r="K29" s="103"/>
      <c r="L29" s="104"/>
      <c r="M29" s="116" t="s">
        <v>322</v>
      </c>
      <c r="N29" s="134"/>
      <c r="O29" s="117"/>
      <c r="P29" s="64" t="s">
        <v>286</v>
      </c>
      <c r="Q29" s="64"/>
      <c r="R29" s="64"/>
      <c r="S29" s="64"/>
      <c r="T29" s="64"/>
      <c r="U29" s="71"/>
    </row>
    <row r="30" spans="1:21" ht="50.25" customHeight="1" x14ac:dyDescent="0.25">
      <c r="A30" s="76"/>
      <c r="B30" s="96"/>
      <c r="C30" s="98"/>
      <c r="D30" s="99" t="s">
        <v>326</v>
      </c>
      <c r="E30" s="100"/>
      <c r="F30" s="100"/>
      <c r="G30" s="100" t="s">
        <v>257</v>
      </c>
      <c r="H30" s="100"/>
      <c r="I30" s="101"/>
      <c r="J30" s="102" t="s">
        <v>345</v>
      </c>
      <c r="K30" s="103"/>
      <c r="L30" s="104"/>
      <c r="M30" s="116" t="s">
        <v>322</v>
      </c>
      <c r="N30" s="134"/>
      <c r="O30" s="117"/>
      <c r="P30" s="64" t="s">
        <v>286</v>
      </c>
      <c r="Q30" s="64"/>
      <c r="R30" s="64"/>
      <c r="S30" s="64"/>
      <c r="T30" s="64"/>
      <c r="U30" s="71"/>
    </row>
    <row r="31" spans="1:21" ht="50.25" customHeight="1" x14ac:dyDescent="0.25">
      <c r="A31" s="76"/>
      <c r="B31" s="96"/>
      <c r="C31" s="98"/>
      <c r="D31" s="99" t="s">
        <v>357</v>
      </c>
      <c r="E31" s="100"/>
      <c r="F31" s="100"/>
      <c r="G31" s="100" t="s">
        <v>258</v>
      </c>
      <c r="H31" s="100"/>
      <c r="I31" s="101"/>
      <c r="J31" s="99" t="s">
        <v>346</v>
      </c>
      <c r="K31" s="100"/>
      <c r="L31" s="101"/>
      <c r="M31" s="116" t="s">
        <v>287</v>
      </c>
      <c r="N31" s="134"/>
      <c r="O31" s="117"/>
      <c r="P31" s="64" t="s">
        <v>286</v>
      </c>
      <c r="Q31" s="64"/>
      <c r="R31" s="64"/>
      <c r="S31" s="64"/>
      <c r="T31" s="64"/>
      <c r="U31" s="71"/>
    </row>
    <row r="32" spans="1:21" ht="98.25" customHeight="1" x14ac:dyDescent="0.25">
      <c r="A32" s="76"/>
      <c r="B32" s="96"/>
      <c r="C32" s="98"/>
      <c r="D32" s="99" t="s">
        <v>327</v>
      </c>
      <c r="E32" s="100"/>
      <c r="F32" s="100"/>
      <c r="G32" s="100"/>
      <c r="H32" s="100"/>
      <c r="I32" s="101"/>
      <c r="J32" s="99" t="s">
        <v>347</v>
      </c>
      <c r="K32" s="100"/>
      <c r="L32" s="101"/>
      <c r="M32" s="116" t="s">
        <v>322</v>
      </c>
      <c r="N32" s="134"/>
      <c r="O32" s="117"/>
      <c r="P32" s="64" t="s">
        <v>286</v>
      </c>
      <c r="Q32" s="64"/>
      <c r="R32" s="64"/>
      <c r="S32" s="64"/>
      <c r="T32" s="64"/>
      <c r="U32" s="71"/>
    </row>
    <row r="33" spans="1:21" ht="159.75" customHeight="1" x14ac:dyDescent="0.25">
      <c r="A33" s="76"/>
      <c r="B33" s="96"/>
      <c r="C33" s="98"/>
      <c r="D33" s="99" t="s">
        <v>328</v>
      </c>
      <c r="E33" s="100"/>
      <c r="F33" s="100"/>
      <c r="G33" s="100"/>
      <c r="H33" s="100"/>
      <c r="I33" s="101"/>
      <c r="J33" s="99" t="s">
        <v>348</v>
      </c>
      <c r="K33" s="100"/>
      <c r="L33" s="101"/>
      <c r="M33" s="116" t="s">
        <v>322</v>
      </c>
      <c r="N33" s="134"/>
      <c r="O33" s="117"/>
      <c r="P33" s="64" t="s">
        <v>286</v>
      </c>
      <c r="Q33" s="64"/>
      <c r="R33" s="64"/>
      <c r="S33" s="64"/>
      <c r="T33" s="64"/>
      <c r="U33" s="71"/>
    </row>
    <row r="34" spans="1:21" ht="121.5" customHeight="1" x14ac:dyDescent="0.25">
      <c r="A34" s="76"/>
      <c r="B34" s="97"/>
      <c r="C34" s="98"/>
      <c r="D34" s="99" t="s">
        <v>329</v>
      </c>
      <c r="E34" s="100"/>
      <c r="F34" s="100"/>
      <c r="G34" s="100"/>
      <c r="H34" s="100"/>
      <c r="I34" s="101"/>
      <c r="J34" s="99" t="s">
        <v>349</v>
      </c>
      <c r="K34" s="100"/>
      <c r="L34" s="101"/>
      <c r="M34" s="116" t="s">
        <v>322</v>
      </c>
      <c r="N34" s="134"/>
      <c r="O34" s="117"/>
      <c r="P34" s="64" t="s">
        <v>286</v>
      </c>
      <c r="Q34" s="64"/>
      <c r="R34" s="64"/>
      <c r="S34" s="64"/>
      <c r="T34" s="64"/>
      <c r="U34" s="71"/>
    </row>
    <row r="35" spans="1:21" ht="66" customHeight="1" x14ac:dyDescent="0.25">
      <c r="A35" s="142" t="s">
        <v>253</v>
      </c>
      <c r="B35" s="95" t="s">
        <v>259</v>
      </c>
      <c r="C35" s="97" t="s">
        <v>260</v>
      </c>
      <c r="D35" s="99" t="s">
        <v>330</v>
      </c>
      <c r="E35" s="100"/>
      <c r="F35" s="100"/>
      <c r="G35" s="100"/>
      <c r="H35" s="100"/>
      <c r="I35" s="101"/>
      <c r="J35" s="102" t="s">
        <v>350</v>
      </c>
      <c r="K35" s="103"/>
      <c r="L35" s="104"/>
      <c r="M35" s="116" t="s">
        <v>322</v>
      </c>
      <c r="N35" s="134"/>
      <c r="O35" s="117"/>
      <c r="P35" s="64" t="s">
        <v>286</v>
      </c>
      <c r="Q35" s="64"/>
      <c r="R35" s="64"/>
      <c r="S35" s="64"/>
      <c r="T35" s="64"/>
      <c r="U35" s="71"/>
    </row>
    <row r="36" spans="1:21" ht="63.75" customHeight="1" x14ac:dyDescent="0.25">
      <c r="A36" s="76"/>
      <c r="B36" s="96"/>
      <c r="C36" s="98"/>
      <c r="D36" s="99" t="s">
        <v>331</v>
      </c>
      <c r="E36" s="100"/>
      <c r="F36" s="100"/>
      <c r="G36" s="100"/>
      <c r="H36" s="100"/>
      <c r="I36" s="101"/>
      <c r="J36" s="102" t="s">
        <v>351</v>
      </c>
      <c r="K36" s="103"/>
      <c r="L36" s="104"/>
      <c r="M36" s="116" t="s">
        <v>322</v>
      </c>
      <c r="N36" s="134"/>
      <c r="O36" s="117"/>
      <c r="P36" s="64" t="s">
        <v>286</v>
      </c>
      <c r="Q36" s="64"/>
      <c r="R36" s="64"/>
      <c r="S36" s="64"/>
      <c r="T36" s="64"/>
      <c r="U36" s="71"/>
    </row>
    <row r="37" spans="1:21" ht="69" customHeight="1" x14ac:dyDescent="0.25">
      <c r="A37" s="77"/>
      <c r="B37" s="96"/>
      <c r="C37" s="95"/>
      <c r="D37" s="99" t="s">
        <v>288</v>
      </c>
      <c r="E37" s="100"/>
      <c r="F37" s="100"/>
      <c r="G37" s="100"/>
      <c r="H37" s="100"/>
      <c r="I37" s="101"/>
      <c r="J37" s="99" t="s">
        <v>352</v>
      </c>
      <c r="K37" s="100"/>
      <c r="L37" s="101"/>
      <c r="M37" s="116" t="s">
        <v>322</v>
      </c>
      <c r="N37" s="134"/>
      <c r="O37" s="117"/>
      <c r="P37" s="64" t="s">
        <v>286</v>
      </c>
      <c r="Q37" s="64"/>
      <c r="R37" s="64"/>
      <c r="S37" s="64"/>
      <c r="T37" s="64"/>
      <c r="U37" s="71"/>
    </row>
    <row r="38" spans="1:21" ht="105.75" customHeight="1" x14ac:dyDescent="0.25">
      <c r="A38" s="77"/>
      <c r="B38" s="96"/>
      <c r="C38" s="95"/>
      <c r="D38" s="105" t="s">
        <v>332</v>
      </c>
      <c r="E38" s="106"/>
      <c r="F38" s="106"/>
      <c r="G38" s="106"/>
      <c r="H38" s="106"/>
      <c r="I38" s="107"/>
      <c r="J38" s="99" t="s">
        <v>353</v>
      </c>
      <c r="K38" s="100"/>
      <c r="L38" s="101"/>
      <c r="M38" s="116" t="s">
        <v>322</v>
      </c>
      <c r="N38" s="134"/>
      <c r="O38" s="117"/>
      <c r="P38" s="64" t="s">
        <v>286</v>
      </c>
      <c r="Q38" s="64"/>
      <c r="R38" s="64"/>
      <c r="S38" s="64"/>
      <c r="T38" s="64"/>
      <c r="U38" s="71"/>
    </row>
    <row r="39" spans="1:21" ht="60.75" customHeight="1" x14ac:dyDescent="0.25">
      <c r="A39" s="77"/>
      <c r="B39" s="96"/>
      <c r="C39" s="95"/>
      <c r="D39" s="105" t="s">
        <v>333</v>
      </c>
      <c r="E39" s="106"/>
      <c r="F39" s="106"/>
      <c r="G39" s="106"/>
      <c r="H39" s="106"/>
      <c r="I39" s="107"/>
      <c r="J39" s="65" t="s">
        <v>354</v>
      </c>
      <c r="K39" s="65"/>
      <c r="L39" s="65"/>
      <c r="M39" s="64" t="s">
        <v>322</v>
      </c>
      <c r="N39" s="64"/>
      <c r="O39" s="64"/>
      <c r="P39" s="64" t="s">
        <v>286</v>
      </c>
      <c r="Q39" s="64"/>
      <c r="R39" s="64"/>
      <c r="S39" s="64"/>
      <c r="T39" s="64"/>
      <c r="U39" s="71"/>
    </row>
    <row r="40" spans="1:21" ht="87" customHeight="1" x14ac:dyDescent="0.25">
      <c r="A40" s="77"/>
      <c r="B40" s="96"/>
      <c r="C40" s="95"/>
      <c r="D40" s="105" t="s">
        <v>359</v>
      </c>
      <c r="E40" s="106"/>
      <c r="F40" s="106"/>
      <c r="G40" s="106"/>
      <c r="H40" s="106"/>
      <c r="I40" s="107"/>
      <c r="J40" s="65" t="s">
        <v>360</v>
      </c>
      <c r="K40" s="65"/>
      <c r="L40" s="65"/>
      <c r="M40" s="64" t="s">
        <v>361</v>
      </c>
      <c r="N40" s="64"/>
      <c r="O40" s="64"/>
      <c r="P40" s="64" t="s">
        <v>286</v>
      </c>
      <c r="Q40" s="64"/>
      <c r="R40" s="64"/>
      <c r="S40" s="64"/>
      <c r="T40" s="64"/>
      <c r="U40" s="71"/>
    </row>
    <row r="41" spans="1:21" ht="47.25" customHeight="1" x14ac:dyDescent="0.25">
      <c r="A41" s="77"/>
      <c r="B41" s="96"/>
      <c r="C41" s="95"/>
      <c r="D41" s="105" t="s">
        <v>365</v>
      </c>
      <c r="E41" s="106"/>
      <c r="F41" s="106"/>
      <c r="G41" s="106"/>
      <c r="H41" s="106"/>
      <c r="I41" s="107"/>
      <c r="J41" s="65" t="s">
        <v>364</v>
      </c>
      <c r="K41" s="65"/>
      <c r="L41" s="65"/>
      <c r="M41" s="64" t="s">
        <v>361</v>
      </c>
      <c r="N41" s="64"/>
      <c r="O41" s="64"/>
      <c r="P41" s="64" t="s">
        <v>286</v>
      </c>
      <c r="Q41" s="64"/>
      <c r="R41" s="64"/>
      <c r="S41" s="64"/>
      <c r="T41" s="64"/>
      <c r="U41" s="71"/>
    </row>
    <row r="42" spans="1:21" ht="108" customHeight="1" thickBot="1" x14ac:dyDescent="0.3">
      <c r="A42" s="77"/>
      <c r="B42" s="96"/>
      <c r="C42" s="95"/>
      <c r="D42" s="105" t="s">
        <v>362</v>
      </c>
      <c r="E42" s="106"/>
      <c r="F42" s="106"/>
      <c r="G42" s="106"/>
      <c r="H42" s="106"/>
      <c r="I42" s="107"/>
      <c r="J42" s="108" t="s">
        <v>366</v>
      </c>
      <c r="K42" s="109"/>
      <c r="L42" s="110"/>
      <c r="M42" s="143" t="s">
        <v>361</v>
      </c>
      <c r="N42" s="144"/>
      <c r="O42" s="145"/>
      <c r="P42" s="64" t="s">
        <v>286</v>
      </c>
      <c r="Q42" s="64"/>
      <c r="R42" s="64"/>
      <c r="S42" s="64"/>
      <c r="T42" s="64"/>
      <c r="U42" s="71"/>
    </row>
    <row r="43" spans="1:21" ht="105" customHeight="1" x14ac:dyDescent="0.25">
      <c r="A43" s="75" t="s">
        <v>254</v>
      </c>
      <c r="B43" s="128" t="s">
        <v>265</v>
      </c>
      <c r="C43" s="26" t="s">
        <v>261</v>
      </c>
      <c r="D43" s="146" t="s">
        <v>334</v>
      </c>
      <c r="E43" s="147"/>
      <c r="F43" s="147"/>
      <c r="G43" s="147"/>
      <c r="H43" s="147"/>
      <c r="I43" s="148"/>
      <c r="J43" s="146" t="s">
        <v>367</v>
      </c>
      <c r="K43" s="147"/>
      <c r="L43" s="148"/>
      <c r="M43" s="139" t="s">
        <v>322</v>
      </c>
      <c r="N43" s="140"/>
      <c r="O43" s="141"/>
      <c r="P43" s="135" t="s">
        <v>286</v>
      </c>
      <c r="Q43" s="135"/>
      <c r="R43" s="135"/>
      <c r="S43" s="135"/>
      <c r="T43" s="135"/>
      <c r="U43" s="136"/>
    </row>
    <row r="44" spans="1:21" ht="83.25" customHeight="1" x14ac:dyDescent="0.25">
      <c r="A44" s="76"/>
      <c r="B44" s="129"/>
      <c r="C44" s="43" t="s">
        <v>262</v>
      </c>
      <c r="D44" s="102" t="s">
        <v>335</v>
      </c>
      <c r="E44" s="103"/>
      <c r="F44" s="103"/>
      <c r="G44" s="103"/>
      <c r="H44" s="103"/>
      <c r="I44" s="104"/>
      <c r="J44" s="102" t="s">
        <v>368</v>
      </c>
      <c r="K44" s="103"/>
      <c r="L44" s="104"/>
      <c r="M44" s="139" t="s">
        <v>322</v>
      </c>
      <c r="N44" s="140"/>
      <c r="O44" s="141"/>
      <c r="P44" s="64" t="s">
        <v>286</v>
      </c>
      <c r="Q44" s="64"/>
      <c r="R44" s="64"/>
      <c r="S44" s="64"/>
      <c r="T44" s="64"/>
      <c r="U44" s="71"/>
    </row>
    <row r="45" spans="1:21" ht="90" customHeight="1" thickBot="1" x14ac:dyDescent="0.3">
      <c r="A45" s="77"/>
      <c r="B45" s="130"/>
      <c r="C45" s="32" t="s">
        <v>311</v>
      </c>
      <c r="D45" s="102" t="s">
        <v>336</v>
      </c>
      <c r="E45" s="103"/>
      <c r="F45" s="103"/>
      <c r="G45" s="103"/>
      <c r="H45" s="103"/>
      <c r="I45" s="104"/>
      <c r="J45" s="99" t="s">
        <v>369</v>
      </c>
      <c r="K45" s="100"/>
      <c r="L45" s="101"/>
      <c r="M45" s="143" t="s">
        <v>322</v>
      </c>
      <c r="N45" s="144"/>
      <c r="O45" s="145"/>
      <c r="P45" s="158" t="s">
        <v>286</v>
      </c>
      <c r="Q45" s="159"/>
      <c r="R45" s="159"/>
      <c r="S45" s="159"/>
      <c r="T45" s="159"/>
      <c r="U45" s="160"/>
    </row>
    <row r="46" spans="1:21" ht="28.7" customHeight="1" thickBot="1" x14ac:dyDescent="0.3">
      <c r="A46" s="72" t="s">
        <v>248</v>
      </c>
      <c r="B46" s="73"/>
      <c r="C46" s="73"/>
      <c r="D46" s="73"/>
      <c r="E46" s="73"/>
      <c r="F46" s="73"/>
      <c r="G46" s="73"/>
      <c r="H46" s="73"/>
      <c r="I46" s="73"/>
      <c r="J46" s="73"/>
      <c r="K46" s="73"/>
      <c r="L46" s="73"/>
      <c r="M46" s="73"/>
      <c r="N46" s="73"/>
      <c r="O46" s="73"/>
      <c r="P46" s="73"/>
      <c r="Q46" s="73"/>
      <c r="R46" s="73"/>
      <c r="S46" s="73"/>
      <c r="T46" s="73"/>
      <c r="U46" s="74"/>
    </row>
    <row r="47" spans="1:21" ht="15" customHeight="1" x14ac:dyDescent="0.25">
      <c r="A47" s="137" t="s">
        <v>197</v>
      </c>
      <c r="B47" s="131" t="s">
        <v>188</v>
      </c>
      <c r="C47" s="131" t="s">
        <v>195</v>
      </c>
      <c r="D47" s="80" t="s">
        <v>293</v>
      </c>
      <c r="E47" s="81"/>
      <c r="F47" s="81"/>
      <c r="G47" s="81"/>
      <c r="H47" s="81"/>
      <c r="I47" s="81"/>
      <c r="J47" s="81"/>
      <c r="K47" s="81"/>
      <c r="L47" s="81"/>
      <c r="M47" s="81"/>
      <c r="N47" s="81"/>
      <c r="O47" s="81"/>
      <c r="P47" s="81"/>
      <c r="Q47" s="81"/>
      <c r="R47" s="81"/>
      <c r="S47" s="81"/>
      <c r="T47" s="81"/>
      <c r="U47" s="82"/>
    </row>
    <row r="48" spans="1:21" ht="16.5" customHeight="1" x14ac:dyDescent="0.25">
      <c r="A48" s="138"/>
      <c r="B48" s="132"/>
      <c r="C48" s="132"/>
      <c r="D48" s="80" t="s">
        <v>198</v>
      </c>
      <c r="E48" s="84"/>
      <c r="F48" s="80" t="s">
        <v>312</v>
      </c>
      <c r="G48" s="84"/>
      <c r="H48" s="80" t="s">
        <v>229</v>
      </c>
      <c r="I48" s="84"/>
      <c r="J48" s="80" t="s">
        <v>199</v>
      </c>
      <c r="K48" s="84"/>
      <c r="L48" s="48" t="s">
        <v>200</v>
      </c>
      <c r="M48" s="48" t="s">
        <v>201</v>
      </c>
      <c r="N48" s="83" t="s">
        <v>202</v>
      </c>
      <c r="O48" s="83"/>
      <c r="P48" s="81" t="s">
        <v>313</v>
      </c>
      <c r="Q48" s="84"/>
      <c r="R48" s="48" t="s">
        <v>203</v>
      </c>
      <c r="S48" s="48" t="s">
        <v>204</v>
      </c>
      <c r="T48" s="48" t="s">
        <v>205</v>
      </c>
      <c r="U48" s="17" t="s">
        <v>206</v>
      </c>
    </row>
    <row r="49" spans="1:21" ht="78" customHeight="1" x14ac:dyDescent="0.25">
      <c r="A49" s="67" t="s">
        <v>289</v>
      </c>
      <c r="B49" s="69" t="s">
        <v>283</v>
      </c>
      <c r="C49" s="43" t="s">
        <v>355</v>
      </c>
      <c r="D49" s="116"/>
      <c r="E49" s="117"/>
      <c r="F49" s="78">
        <v>5</v>
      </c>
      <c r="G49" s="79"/>
      <c r="H49" s="78"/>
      <c r="I49" s="79"/>
      <c r="J49" s="78"/>
      <c r="K49" s="79"/>
      <c r="L49" s="39"/>
      <c r="M49" s="33"/>
      <c r="N49" s="78"/>
      <c r="O49" s="79"/>
      <c r="P49" s="78"/>
      <c r="Q49" s="79"/>
      <c r="R49" s="33"/>
      <c r="S49" s="33"/>
      <c r="T49" s="33"/>
      <c r="U49" s="34">
        <v>30</v>
      </c>
    </row>
    <row r="50" spans="1:21" ht="78" customHeight="1" x14ac:dyDescent="0.25">
      <c r="A50" s="67"/>
      <c r="B50" s="69"/>
      <c r="C50" s="43" t="s">
        <v>337</v>
      </c>
      <c r="D50" s="116"/>
      <c r="E50" s="117"/>
      <c r="F50" s="78"/>
      <c r="G50" s="79"/>
      <c r="H50" s="78">
        <v>1</v>
      </c>
      <c r="I50" s="79"/>
      <c r="J50" s="78"/>
      <c r="K50" s="79"/>
      <c r="L50" s="39"/>
      <c r="M50" s="33"/>
      <c r="N50" s="78"/>
      <c r="O50" s="79"/>
      <c r="P50" s="78"/>
      <c r="Q50" s="79"/>
      <c r="R50" s="33">
        <v>30</v>
      </c>
      <c r="S50" s="33"/>
      <c r="T50" s="33"/>
      <c r="U50" s="34"/>
    </row>
    <row r="51" spans="1:21" ht="78" customHeight="1" x14ac:dyDescent="0.25">
      <c r="A51" s="67"/>
      <c r="B51" s="69"/>
      <c r="C51" s="43" t="s">
        <v>338</v>
      </c>
      <c r="D51" s="116"/>
      <c r="E51" s="117"/>
      <c r="F51" s="78"/>
      <c r="G51" s="79"/>
      <c r="H51" s="78">
        <v>1</v>
      </c>
      <c r="I51" s="79"/>
      <c r="J51" s="78"/>
      <c r="K51" s="79"/>
      <c r="L51" s="39"/>
      <c r="M51" s="33"/>
      <c r="N51" s="78"/>
      <c r="O51" s="79"/>
      <c r="P51" s="78"/>
      <c r="Q51" s="79"/>
      <c r="R51" s="33"/>
      <c r="S51" s="33"/>
      <c r="T51" s="33">
        <v>30</v>
      </c>
      <c r="U51" s="34"/>
    </row>
    <row r="52" spans="1:21" ht="78" customHeight="1" x14ac:dyDescent="0.25">
      <c r="A52" s="67"/>
      <c r="B52" s="69"/>
      <c r="C52" s="43" t="s">
        <v>339</v>
      </c>
      <c r="D52" s="116"/>
      <c r="E52" s="117"/>
      <c r="F52" s="78"/>
      <c r="G52" s="79"/>
      <c r="H52" s="78">
        <v>1</v>
      </c>
      <c r="I52" s="79"/>
      <c r="J52" s="78"/>
      <c r="K52" s="79"/>
      <c r="L52" s="39"/>
      <c r="M52" s="33"/>
      <c r="N52" s="78"/>
      <c r="O52" s="79"/>
      <c r="P52" s="78"/>
      <c r="Q52" s="79"/>
      <c r="R52" s="33">
        <v>30</v>
      </c>
      <c r="S52" s="33"/>
      <c r="T52" s="33"/>
      <c r="U52" s="34"/>
    </row>
    <row r="53" spans="1:21" ht="78" customHeight="1" x14ac:dyDescent="0.25">
      <c r="A53" s="67"/>
      <c r="B53" s="69"/>
      <c r="C53" s="43" t="s">
        <v>340</v>
      </c>
      <c r="D53" s="116"/>
      <c r="E53" s="117"/>
      <c r="F53" s="78"/>
      <c r="G53" s="79"/>
      <c r="H53" s="78">
        <v>1</v>
      </c>
      <c r="I53" s="79"/>
      <c r="J53" s="78"/>
      <c r="K53" s="79"/>
      <c r="L53" s="39"/>
      <c r="M53" s="33"/>
      <c r="N53" s="78"/>
      <c r="O53" s="79"/>
      <c r="P53" s="78"/>
      <c r="Q53" s="79"/>
      <c r="R53" s="33"/>
      <c r="S53" s="33"/>
      <c r="T53" s="33">
        <v>15</v>
      </c>
      <c r="U53" s="34"/>
    </row>
    <row r="54" spans="1:21" ht="104.25" customHeight="1" x14ac:dyDescent="0.25">
      <c r="A54" s="67"/>
      <c r="B54" s="69"/>
      <c r="C54" s="43" t="s">
        <v>341</v>
      </c>
      <c r="D54" s="116"/>
      <c r="E54" s="117"/>
      <c r="F54" s="78"/>
      <c r="G54" s="79"/>
      <c r="H54" s="78"/>
      <c r="I54" s="79"/>
      <c r="J54" s="78"/>
      <c r="K54" s="79"/>
      <c r="L54" s="39"/>
      <c r="M54" s="33"/>
      <c r="N54" s="78"/>
      <c r="O54" s="79"/>
      <c r="P54" s="78">
        <v>1</v>
      </c>
      <c r="Q54" s="79"/>
      <c r="R54" s="33"/>
      <c r="S54" s="33"/>
      <c r="T54" s="33">
        <v>15</v>
      </c>
      <c r="U54" s="34"/>
    </row>
    <row r="55" spans="1:21" ht="41.25" customHeight="1" x14ac:dyDescent="0.25">
      <c r="A55" s="67"/>
      <c r="B55" s="69"/>
      <c r="C55" s="43" t="s">
        <v>342</v>
      </c>
      <c r="D55" s="116"/>
      <c r="E55" s="117"/>
      <c r="F55" s="78">
        <v>28</v>
      </c>
      <c r="G55" s="79"/>
      <c r="H55" s="78"/>
      <c r="I55" s="79"/>
      <c r="J55" s="78"/>
      <c r="K55" s="79"/>
      <c r="L55" s="39"/>
      <c r="M55" s="33"/>
      <c r="N55" s="78"/>
      <c r="O55" s="79"/>
      <c r="P55" s="78"/>
      <c r="Q55" s="79"/>
      <c r="R55" s="33"/>
      <c r="S55" s="33"/>
      <c r="T55" s="33"/>
      <c r="U55" s="34">
        <v>30</v>
      </c>
    </row>
    <row r="56" spans="1:21" ht="41.25" customHeight="1" x14ac:dyDescent="0.25">
      <c r="A56" s="68" t="s">
        <v>290</v>
      </c>
      <c r="B56" s="70" t="s">
        <v>255</v>
      </c>
      <c r="C56" s="43" t="s">
        <v>343</v>
      </c>
      <c r="D56" s="116"/>
      <c r="E56" s="117"/>
      <c r="F56" s="78">
        <v>15</v>
      </c>
      <c r="G56" s="79"/>
      <c r="H56" s="78"/>
      <c r="I56" s="79"/>
      <c r="J56" s="78"/>
      <c r="K56" s="79"/>
      <c r="L56" s="39"/>
      <c r="M56" s="33"/>
      <c r="N56" s="78"/>
      <c r="O56" s="79"/>
      <c r="P56" s="78"/>
      <c r="Q56" s="79"/>
      <c r="R56" s="33"/>
      <c r="S56" s="33"/>
      <c r="T56" s="33">
        <v>15</v>
      </c>
      <c r="U56" s="34"/>
    </row>
    <row r="57" spans="1:21" ht="41.25" customHeight="1" x14ac:dyDescent="0.25">
      <c r="A57" s="112"/>
      <c r="B57" s="114"/>
      <c r="C57" s="43" t="s">
        <v>344</v>
      </c>
      <c r="D57" s="116"/>
      <c r="E57" s="117"/>
      <c r="F57" s="78">
        <v>15</v>
      </c>
      <c r="G57" s="79"/>
      <c r="H57" s="78"/>
      <c r="I57" s="79"/>
      <c r="J57" s="78"/>
      <c r="K57" s="79"/>
      <c r="L57" s="39"/>
      <c r="M57" s="33"/>
      <c r="N57" s="78"/>
      <c r="O57" s="79"/>
      <c r="P57" s="78"/>
      <c r="Q57" s="79"/>
      <c r="R57" s="33"/>
      <c r="S57" s="33"/>
      <c r="T57" s="33">
        <v>15</v>
      </c>
      <c r="U57" s="34"/>
    </row>
    <row r="58" spans="1:21" ht="41.25" customHeight="1" x14ac:dyDescent="0.25">
      <c r="A58" s="112"/>
      <c r="B58" s="114"/>
      <c r="C58" s="43" t="s">
        <v>345</v>
      </c>
      <c r="D58" s="116"/>
      <c r="E58" s="117"/>
      <c r="F58" s="78">
        <v>15</v>
      </c>
      <c r="G58" s="79"/>
      <c r="H58" s="78"/>
      <c r="I58" s="79"/>
      <c r="J58" s="78"/>
      <c r="K58" s="79"/>
      <c r="L58" s="39"/>
      <c r="M58" s="33"/>
      <c r="N58" s="78"/>
      <c r="O58" s="79"/>
      <c r="P58" s="78"/>
      <c r="Q58" s="79"/>
      <c r="R58" s="33"/>
      <c r="S58" s="33"/>
      <c r="T58" s="33">
        <v>15</v>
      </c>
      <c r="U58" s="34"/>
    </row>
    <row r="59" spans="1:21" ht="41.25" customHeight="1" x14ac:dyDescent="0.25">
      <c r="A59" s="112"/>
      <c r="B59" s="114"/>
      <c r="C59" s="43" t="s">
        <v>346</v>
      </c>
      <c r="D59" s="116"/>
      <c r="E59" s="117"/>
      <c r="F59" s="78">
        <v>15</v>
      </c>
      <c r="G59" s="79"/>
      <c r="H59" s="78"/>
      <c r="I59" s="79"/>
      <c r="J59" s="78"/>
      <c r="K59" s="79"/>
      <c r="L59" s="39"/>
      <c r="M59" s="33"/>
      <c r="N59" s="78"/>
      <c r="O59" s="79"/>
      <c r="P59" s="78"/>
      <c r="Q59" s="79"/>
      <c r="R59" s="33"/>
      <c r="S59" s="33"/>
      <c r="T59" s="33"/>
      <c r="U59" s="34">
        <v>30</v>
      </c>
    </row>
    <row r="60" spans="1:21" ht="41.25" customHeight="1" x14ac:dyDescent="0.25">
      <c r="A60" s="112"/>
      <c r="B60" s="114"/>
      <c r="C60" s="43" t="s">
        <v>347</v>
      </c>
      <c r="D60" s="116"/>
      <c r="E60" s="117"/>
      <c r="F60" s="78">
        <v>15</v>
      </c>
      <c r="G60" s="79"/>
      <c r="H60" s="78"/>
      <c r="I60" s="79"/>
      <c r="J60" s="78"/>
      <c r="K60" s="79"/>
      <c r="L60" s="39"/>
      <c r="M60" s="33"/>
      <c r="N60" s="78"/>
      <c r="O60" s="79"/>
      <c r="P60" s="78"/>
      <c r="Q60" s="79"/>
      <c r="R60" s="33"/>
      <c r="S60" s="33"/>
      <c r="T60" s="33"/>
      <c r="U60" s="34">
        <v>30</v>
      </c>
    </row>
    <row r="61" spans="1:21" ht="82.5" customHeight="1" x14ac:dyDescent="0.25">
      <c r="A61" s="112"/>
      <c r="B61" s="114"/>
      <c r="C61" s="43" t="s">
        <v>348</v>
      </c>
      <c r="D61" s="116"/>
      <c r="E61" s="117"/>
      <c r="F61" s="78">
        <v>15</v>
      </c>
      <c r="G61" s="79"/>
      <c r="H61" s="78"/>
      <c r="I61" s="79"/>
      <c r="J61" s="78"/>
      <c r="K61" s="79"/>
      <c r="L61" s="39"/>
      <c r="M61" s="33"/>
      <c r="N61" s="78"/>
      <c r="O61" s="79"/>
      <c r="P61" s="78"/>
      <c r="Q61" s="79"/>
      <c r="R61" s="33"/>
      <c r="S61" s="33"/>
      <c r="T61" s="33"/>
      <c r="U61" s="34">
        <v>30</v>
      </c>
    </row>
    <row r="62" spans="1:21" ht="63.75" customHeight="1" x14ac:dyDescent="0.25">
      <c r="A62" s="113"/>
      <c r="B62" s="115"/>
      <c r="C62" s="43" t="s">
        <v>349</v>
      </c>
      <c r="D62" s="116"/>
      <c r="E62" s="117"/>
      <c r="F62" s="78">
        <v>15</v>
      </c>
      <c r="G62" s="79"/>
      <c r="H62" s="78"/>
      <c r="I62" s="79"/>
      <c r="J62" s="78"/>
      <c r="K62" s="79"/>
      <c r="L62" s="39"/>
      <c r="M62" s="33"/>
      <c r="N62" s="78"/>
      <c r="O62" s="79"/>
      <c r="P62" s="78"/>
      <c r="Q62" s="79"/>
      <c r="R62" s="33"/>
      <c r="S62" s="33"/>
      <c r="T62" s="33"/>
      <c r="U62" s="34">
        <v>30</v>
      </c>
    </row>
    <row r="63" spans="1:21" ht="63.75" customHeight="1" x14ac:dyDescent="0.25">
      <c r="A63" s="68" t="s">
        <v>291</v>
      </c>
      <c r="B63" s="70" t="s">
        <v>259</v>
      </c>
      <c r="C63" s="43" t="s">
        <v>350</v>
      </c>
      <c r="D63" s="116"/>
      <c r="E63" s="117"/>
      <c r="F63" s="78">
        <v>15</v>
      </c>
      <c r="G63" s="79"/>
      <c r="H63" s="78"/>
      <c r="I63" s="79"/>
      <c r="J63" s="78"/>
      <c r="K63" s="79"/>
      <c r="L63" s="39"/>
      <c r="M63" s="33"/>
      <c r="N63" s="78"/>
      <c r="O63" s="79"/>
      <c r="P63" s="78"/>
      <c r="Q63" s="79"/>
      <c r="R63" s="33"/>
      <c r="S63" s="33"/>
      <c r="T63" s="33"/>
      <c r="U63" s="34">
        <v>30</v>
      </c>
    </row>
    <row r="64" spans="1:21" ht="63.75" customHeight="1" x14ac:dyDescent="0.25">
      <c r="A64" s="112"/>
      <c r="B64" s="114"/>
      <c r="C64" s="52" t="s">
        <v>351</v>
      </c>
      <c r="D64" s="116"/>
      <c r="E64" s="117"/>
      <c r="F64" s="78">
        <v>15</v>
      </c>
      <c r="G64" s="79"/>
      <c r="H64" s="78"/>
      <c r="I64" s="79"/>
      <c r="J64" s="78"/>
      <c r="K64" s="79"/>
      <c r="L64" s="39"/>
      <c r="M64" s="33"/>
      <c r="N64" s="78"/>
      <c r="O64" s="79"/>
      <c r="P64" s="78"/>
      <c r="Q64" s="79"/>
      <c r="R64" s="33"/>
      <c r="S64" s="33"/>
      <c r="T64" s="33"/>
      <c r="U64" s="34">
        <v>30</v>
      </c>
    </row>
    <row r="65" spans="1:21" ht="63.75" customHeight="1" x14ac:dyDescent="0.25">
      <c r="A65" s="112"/>
      <c r="B65" s="114"/>
      <c r="C65" s="52" t="s">
        <v>352</v>
      </c>
      <c r="D65" s="116"/>
      <c r="E65" s="117"/>
      <c r="F65" s="78">
        <v>15</v>
      </c>
      <c r="G65" s="79"/>
      <c r="H65" s="78"/>
      <c r="I65" s="79"/>
      <c r="J65" s="78"/>
      <c r="K65" s="79"/>
      <c r="L65" s="39"/>
      <c r="M65" s="33"/>
      <c r="N65" s="78"/>
      <c r="O65" s="79"/>
      <c r="P65" s="78"/>
      <c r="Q65" s="79"/>
      <c r="R65" s="33"/>
      <c r="S65" s="33"/>
      <c r="T65" s="33"/>
      <c r="U65" s="34">
        <v>30</v>
      </c>
    </row>
    <row r="66" spans="1:21" ht="63.75" customHeight="1" x14ac:dyDescent="0.25">
      <c r="A66" s="112"/>
      <c r="B66" s="114"/>
      <c r="C66" s="52" t="s">
        <v>353</v>
      </c>
      <c r="D66" s="116"/>
      <c r="E66" s="117"/>
      <c r="F66" s="78">
        <v>15</v>
      </c>
      <c r="G66" s="79"/>
      <c r="H66" s="78"/>
      <c r="I66" s="79"/>
      <c r="J66" s="78"/>
      <c r="K66" s="79"/>
      <c r="L66" s="39"/>
      <c r="M66" s="33"/>
      <c r="N66" s="78"/>
      <c r="O66" s="79"/>
      <c r="P66" s="78"/>
      <c r="Q66" s="79"/>
      <c r="R66" s="33"/>
      <c r="S66" s="33"/>
      <c r="T66" s="33"/>
      <c r="U66" s="34">
        <v>30</v>
      </c>
    </row>
    <row r="67" spans="1:21" ht="63.75" customHeight="1" x14ac:dyDescent="0.25">
      <c r="A67" s="112"/>
      <c r="B67" s="114"/>
      <c r="C67" s="52" t="s">
        <v>354</v>
      </c>
      <c r="D67" s="116"/>
      <c r="E67" s="117"/>
      <c r="F67" s="78">
        <v>15</v>
      </c>
      <c r="G67" s="79"/>
      <c r="H67" s="78"/>
      <c r="I67" s="79"/>
      <c r="J67" s="78"/>
      <c r="K67" s="79"/>
      <c r="L67" s="39"/>
      <c r="M67" s="33"/>
      <c r="N67" s="78"/>
      <c r="O67" s="79"/>
      <c r="P67" s="78"/>
      <c r="Q67" s="79"/>
      <c r="R67" s="33"/>
      <c r="S67" s="33"/>
      <c r="T67" s="33"/>
      <c r="U67" s="34">
        <v>20</v>
      </c>
    </row>
    <row r="68" spans="1:21" ht="63.75" customHeight="1" x14ac:dyDescent="0.25">
      <c r="A68" s="112"/>
      <c r="B68" s="114"/>
      <c r="C68" s="52" t="s">
        <v>360</v>
      </c>
      <c r="D68" s="116"/>
      <c r="E68" s="117"/>
      <c r="F68" s="78"/>
      <c r="G68" s="79"/>
      <c r="H68" s="78">
        <v>1</v>
      </c>
      <c r="I68" s="79"/>
      <c r="J68" s="78"/>
      <c r="K68" s="79"/>
      <c r="L68" s="39"/>
      <c r="M68" s="33"/>
      <c r="N68" s="78"/>
      <c r="O68" s="79"/>
      <c r="P68" s="78"/>
      <c r="Q68" s="79"/>
      <c r="R68" s="33"/>
      <c r="S68" s="33"/>
      <c r="T68" s="33"/>
      <c r="U68" s="34">
        <v>30</v>
      </c>
    </row>
    <row r="69" spans="1:21" ht="63.75" customHeight="1" x14ac:dyDescent="0.25">
      <c r="A69" s="112"/>
      <c r="B69" s="114"/>
      <c r="C69" s="52" t="s">
        <v>364</v>
      </c>
      <c r="D69" s="116"/>
      <c r="E69" s="117"/>
      <c r="F69" s="78"/>
      <c r="G69" s="79"/>
      <c r="H69" s="78">
        <v>1</v>
      </c>
      <c r="I69" s="79"/>
      <c r="J69" s="78"/>
      <c r="K69" s="79"/>
      <c r="L69" s="39"/>
      <c r="M69" s="33"/>
      <c r="N69" s="78"/>
      <c r="O69" s="79"/>
      <c r="P69" s="78"/>
      <c r="Q69" s="79"/>
      <c r="R69" s="33"/>
      <c r="S69" s="33"/>
      <c r="T69" s="33"/>
      <c r="U69" s="34">
        <v>30</v>
      </c>
    </row>
    <row r="70" spans="1:21" ht="63.75" customHeight="1" x14ac:dyDescent="0.25">
      <c r="A70" s="113"/>
      <c r="B70" s="115"/>
      <c r="C70" s="52" t="s">
        <v>366</v>
      </c>
      <c r="D70" s="116"/>
      <c r="E70" s="117"/>
      <c r="F70" s="78"/>
      <c r="G70" s="79"/>
      <c r="H70" s="78">
        <v>1</v>
      </c>
      <c r="I70" s="79"/>
      <c r="J70" s="78"/>
      <c r="K70" s="79"/>
      <c r="L70" s="39"/>
      <c r="M70" s="33"/>
      <c r="N70" s="78"/>
      <c r="O70" s="79"/>
      <c r="P70" s="78"/>
      <c r="Q70" s="79"/>
      <c r="R70" s="33"/>
      <c r="S70" s="33"/>
      <c r="T70" s="33"/>
      <c r="U70" s="34">
        <v>20</v>
      </c>
    </row>
    <row r="71" spans="1:21" ht="63.75" customHeight="1" x14ac:dyDescent="0.25">
      <c r="A71" s="67" t="s">
        <v>292</v>
      </c>
      <c r="B71" s="69" t="s">
        <v>265</v>
      </c>
      <c r="C71" s="52" t="s">
        <v>367</v>
      </c>
      <c r="D71" s="116"/>
      <c r="E71" s="117"/>
      <c r="F71" s="78"/>
      <c r="G71" s="79"/>
      <c r="H71" s="78"/>
      <c r="I71" s="79"/>
      <c r="J71" s="78">
        <v>15</v>
      </c>
      <c r="K71" s="79"/>
      <c r="L71" s="39"/>
      <c r="M71" s="33"/>
      <c r="N71" s="78"/>
      <c r="O71" s="79"/>
      <c r="P71" s="78"/>
      <c r="Q71" s="79"/>
      <c r="R71" s="33"/>
      <c r="S71" s="33"/>
      <c r="T71" s="33"/>
      <c r="U71" s="34">
        <v>20</v>
      </c>
    </row>
    <row r="72" spans="1:21" ht="63.75" customHeight="1" x14ac:dyDescent="0.25">
      <c r="A72" s="67"/>
      <c r="B72" s="69"/>
      <c r="C72" s="43" t="s">
        <v>368</v>
      </c>
      <c r="D72" s="116"/>
      <c r="E72" s="117"/>
      <c r="F72" s="78">
        <v>15</v>
      </c>
      <c r="G72" s="79"/>
      <c r="H72" s="78"/>
      <c r="I72" s="79"/>
      <c r="J72" s="78"/>
      <c r="K72" s="79"/>
      <c r="L72" s="39"/>
      <c r="M72" s="33"/>
      <c r="N72" s="78"/>
      <c r="O72" s="79"/>
      <c r="P72" s="78"/>
      <c r="Q72" s="79"/>
      <c r="R72" s="33"/>
      <c r="S72" s="33"/>
      <c r="T72" s="33"/>
      <c r="U72" s="34">
        <v>20</v>
      </c>
    </row>
    <row r="73" spans="1:21" ht="63.75" customHeight="1" thickBot="1" x14ac:dyDescent="0.3">
      <c r="A73" s="68"/>
      <c r="B73" s="70"/>
      <c r="C73" s="43" t="s">
        <v>369</v>
      </c>
      <c r="D73" s="116"/>
      <c r="E73" s="117"/>
      <c r="F73" s="78">
        <v>15</v>
      </c>
      <c r="G73" s="79"/>
      <c r="H73" s="78"/>
      <c r="I73" s="79"/>
      <c r="J73" s="78"/>
      <c r="K73" s="79"/>
      <c r="L73" s="39"/>
      <c r="M73" s="33"/>
      <c r="N73" s="78"/>
      <c r="O73" s="79"/>
      <c r="P73" s="78"/>
      <c r="Q73" s="79"/>
      <c r="R73" s="33"/>
      <c r="S73" s="33"/>
      <c r="T73" s="33"/>
      <c r="U73" s="34">
        <v>20</v>
      </c>
    </row>
    <row r="74" spans="1:21" ht="27" customHeight="1" thickBot="1" x14ac:dyDescent="0.3">
      <c r="A74" s="72" t="s">
        <v>245</v>
      </c>
      <c r="B74" s="73"/>
      <c r="C74" s="73"/>
      <c r="D74" s="73"/>
      <c r="E74" s="73"/>
      <c r="F74" s="73"/>
      <c r="G74" s="73"/>
      <c r="H74" s="73"/>
      <c r="I74" s="73"/>
      <c r="J74" s="73"/>
      <c r="K74" s="73"/>
      <c r="L74" s="73"/>
      <c r="M74" s="73"/>
      <c r="N74" s="73"/>
      <c r="O74" s="73"/>
      <c r="P74" s="73"/>
      <c r="Q74" s="73"/>
      <c r="R74" s="73"/>
      <c r="S74" s="73"/>
      <c r="T74" s="73"/>
      <c r="U74" s="74"/>
    </row>
    <row r="75" spans="1:21" ht="45" customHeight="1" x14ac:dyDescent="0.25">
      <c r="A75" s="47" t="s">
        <v>195</v>
      </c>
      <c r="B75" s="49" t="s">
        <v>232</v>
      </c>
      <c r="C75" s="49" t="s">
        <v>241</v>
      </c>
      <c r="D75" s="123" t="s">
        <v>194</v>
      </c>
      <c r="E75" s="124"/>
      <c r="F75" s="125"/>
      <c r="G75" s="123" t="s">
        <v>242</v>
      </c>
      <c r="H75" s="124"/>
      <c r="I75" s="125"/>
      <c r="J75" s="123" t="s">
        <v>215</v>
      </c>
      <c r="K75" s="124"/>
      <c r="L75" s="125"/>
      <c r="M75" s="123" t="s">
        <v>243</v>
      </c>
      <c r="N75" s="124"/>
      <c r="O75" s="125"/>
      <c r="P75" s="123" t="s">
        <v>196</v>
      </c>
      <c r="Q75" s="124"/>
      <c r="R75" s="124"/>
      <c r="S75" s="124"/>
      <c r="T75" s="124"/>
      <c r="U75" s="200"/>
    </row>
    <row r="76" spans="1:21" ht="185.25" customHeight="1" x14ac:dyDescent="0.25">
      <c r="A76" s="170" t="s">
        <v>298</v>
      </c>
      <c r="B76" s="14" t="s">
        <v>237</v>
      </c>
      <c r="C76" s="35" t="s">
        <v>370</v>
      </c>
      <c r="D76" s="149">
        <v>4</v>
      </c>
      <c r="E76" s="150"/>
      <c r="F76" s="151"/>
      <c r="G76" s="149">
        <v>10.5</v>
      </c>
      <c r="H76" s="150"/>
      <c r="I76" s="151"/>
      <c r="J76" s="152">
        <v>5600000</v>
      </c>
      <c r="K76" s="153"/>
      <c r="L76" s="154"/>
      <c r="M76" s="152">
        <f>D76*G76*J76</f>
        <v>235200000</v>
      </c>
      <c r="N76" s="156"/>
      <c r="O76" s="157"/>
      <c r="P76" s="164">
        <f>M76+M77</f>
        <v>264600000</v>
      </c>
      <c r="Q76" s="165"/>
      <c r="R76" s="165"/>
      <c r="S76" s="165"/>
      <c r="T76" s="165"/>
      <c r="U76" s="166"/>
    </row>
    <row r="77" spans="1:21" ht="192.75" customHeight="1" x14ac:dyDescent="0.25">
      <c r="A77" s="170"/>
      <c r="B77" s="14" t="s">
        <v>237</v>
      </c>
      <c r="C77" s="35" t="s">
        <v>371</v>
      </c>
      <c r="D77" s="149">
        <v>1</v>
      </c>
      <c r="E77" s="150"/>
      <c r="F77" s="151"/>
      <c r="G77" s="149">
        <v>10.5</v>
      </c>
      <c r="H77" s="150"/>
      <c r="I77" s="151"/>
      <c r="J77" s="152">
        <v>2800000</v>
      </c>
      <c r="K77" s="153"/>
      <c r="L77" s="154"/>
      <c r="M77" s="155">
        <f>D77*G77*J77</f>
        <v>29400000</v>
      </c>
      <c r="N77" s="155"/>
      <c r="O77" s="155"/>
      <c r="P77" s="197"/>
      <c r="Q77" s="198"/>
      <c r="R77" s="198"/>
      <c r="S77" s="198"/>
      <c r="T77" s="198"/>
      <c r="U77" s="199"/>
    </row>
    <row r="78" spans="1:21" ht="126.75" customHeight="1" x14ac:dyDescent="0.25">
      <c r="A78" s="50" t="s">
        <v>297</v>
      </c>
      <c r="B78" s="15" t="s">
        <v>236</v>
      </c>
      <c r="C78" s="36" t="s">
        <v>372</v>
      </c>
      <c r="D78" s="149">
        <v>1</v>
      </c>
      <c r="E78" s="150"/>
      <c r="F78" s="151"/>
      <c r="G78" s="149">
        <v>1</v>
      </c>
      <c r="H78" s="150"/>
      <c r="I78" s="151"/>
      <c r="J78" s="152">
        <v>135127000</v>
      </c>
      <c r="K78" s="153"/>
      <c r="L78" s="154"/>
      <c r="M78" s="155">
        <f>J78*D78</f>
        <v>135127000</v>
      </c>
      <c r="N78" s="155"/>
      <c r="O78" s="155"/>
      <c r="P78" s="164">
        <f>M78</f>
        <v>135127000</v>
      </c>
      <c r="Q78" s="165"/>
      <c r="R78" s="165"/>
      <c r="S78" s="165"/>
      <c r="T78" s="165"/>
      <c r="U78" s="166"/>
    </row>
    <row r="79" spans="1:21" ht="153" customHeight="1" x14ac:dyDescent="0.25">
      <c r="A79" s="50" t="s">
        <v>296</v>
      </c>
      <c r="B79" s="36" t="s">
        <v>233</v>
      </c>
      <c r="C79" s="36" t="s">
        <v>373</v>
      </c>
      <c r="D79" s="149">
        <v>1</v>
      </c>
      <c r="E79" s="150"/>
      <c r="F79" s="151"/>
      <c r="G79" s="149">
        <v>1</v>
      </c>
      <c r="H79" s="150"/>
      <c r="I79" s="151"/>
      <c r="J79" s="152">
        <f>260000000+120000000</f>
        <v>380000000</v>
      </c>
      <c r="K79" s="153"/>
      <c r="L79" s="154"/>
      <c r="M79" s="155">
        <f>J79*D79</f>
        <v>380000000</v>
      </c>
      <c r="N79" s="155"/>
      <c r="O79" s="155"/>
      <c r="P79" s="164">
        <f>M79</f>
        <v>380000000</v>
      </c>
      <c r="Q79" s="165"/>
      <c r="R79" s="165"/>
      <c r="S79" s="165"/>
      <c r="T79" s="165"/>
      <c r="U79" s="166"/>
    </row>
    <row r="80" spans="1:21" ht="144.75" customHeight="1" x14ac:dyDescent="0.25">
      <c r="A80" s="50" t="s">
        <v>295</v>
      </c>
      <c r="B80" s="36" t="s">
        <v>238</v>
      </c>
      <c r="C80" s="36" t="s">
        <v>374</v>
      </c>
      <c r="D80" s="149">
        <v>1</v>
      </c>
      <c r="E80" s="150"/>
      <c r="F80" s="151"/>
      <c r="G80" s="149">
        <v>1</v>
      </c>
      <c r="H80" s="150"/>
      <c r="I80" s="151"/>
      <c r="J80" s="152">
        <v>20000000</v>
      </c>
      <c r="K80" s="153"/>
      <c r="L80" s="154"/>
      <c r="M80" s="155">
        <f>J80*D80</f>
        <v>20000000</v>
      </c>
      <c r="N80" s="155"/>
      <c r="O80" s="155"/>
      <c r="P80" s="164">
        <f>M80</f>
        <v>20000000</v>
      </c>
      <c r="Q80" s="165"/>
      <c r="R80" s="165"/>
      <c r="S80" s="165"/>
      <c r="T80" s="165"/>
      <c r="U80" s="166"/>
    </row>
    <row r="81" spans="1:21" ht="126" customHeight="1" x14ac:dyDescent="0.25">
      <c r="A81" s="50" t="s">
        <v>294</v>
      </c>
      <c r="B81" s="36" t="s">
        <v>240</v>
      </c>
      <c r="C81" s="36" t="s">
        <v>375</v>
      </c>
      <c r="D81" s="149">
        <v>1</v>
      </c>
      <c r="E81" s="150"/>
      <c r="F81" s="151"/>
      <c r="G81" s="149">
        <v>1</v>
      </c>
      <c r="H81" s="150"/>
      <c r="I81" s="151"/>
      <c r="J81" s="152">
        <v>20000000</v>
      </c>
      <c r="K81" s="153"/>
      <c r="L81" s="154"/>
      <c r="M81" s="155">
        <f>J81*D81</f>
        <v>20000000</v>
      </c>
      <c r="N81" s="155"/>
      <c r="O81" s="155"/>
      <c r="P81" s="164">
        <f>M81</f>
        <v>20000000</v>
      </c>
      <c r="Q81" s="165"/>
      <c r="R81" s="165"/>
      <c r="S81" s="165"/>
      <c r="T81" s="165"/>
      <c r="U81" s="166"/>
    </row>
    <row r="82" spans="1:21" ht="17.25" thickBot="1" x14ac:dyDescent="0.3">
      <c r="A82" s="37"/>
      <c r="B82" s="15"/>
      <c r="C82" s="36"/>
      <c r="D82" s="149"/>
      <c r="E82" s="150"/>
      <c r="F82" s="151"/>
      <c r="G82" s="149"/>
      <c r="H82" s="150"/>
      <c r="I82" s="151"/>
      <c r="J82" s="152"/>
      <c r="K82" s="153"/>
      <c r="L82" s="154"/>
      <c r="M82" s="155"/>
      <c r="N82" s="155"/>
      <c r="O82" s="155"/>
      <c r="P82" s="167">
        <f>SUM(P76:U81)</f>
        <v>819727000</v>
      </c>
      <c r="Q82" s="168"/>
      <c r="R82" s="168"/>
      <c r="S82" s="168"/>
      <c r="T82" s="168"/>
      <c r="U82" s="169"/>
    </row>
    <row r="83" spans="1:21" ht="26.45" customHeight="1" thickBot="1" x14ac:dyDescent="0.3">
      <c r="A83" s="72" t="s">
        <v>246</v>
      </c>
      <c r="B83" s="73"/>
      <c r="C83" s="73"/>
      <c r="D83" s="73"/>
      <c r="E83" s="73"/>
      <c r="F83" s="73"/>
      <c r="G83" s="73"/>
      <c r="H83" s="73"/>
      <c r="I83" s="73"/>
      <c r="J83" s="73"/>
      <c r="K83" s="73"/>
      <c r="L83" s="73"/>
      <c r="M83" s="73"/>
      <c r="N83" s="73"/>
      <c r="O83" s="73"/>
      <c r="P83" s="73"/>
      <c r="Q83" s="73"/>
      <c r="R83" s="73"/>
      <c r="S83" s="73"/>
      <c r="T83" s="73"/>
      <c r="U83" s="74"/>
    </row>
    <row r="84" spans="1:21" ht="26.45" customHeight="1" x14ac:dyDescent="0.25">
      <c r="A84" s="161" t="s">
        <v>263</v>
      </c>
      <c r="B84" s="162"/>
      <c r="C84" s="162"/>
      <c r="D84" s="162"/>
      <c r="E84" s="162"/>
      <c r="F84" s="162"/>
      <c r="G84" s="162"/>
      <c r="H84" s="162"/>
      <c r="I84" s="162"/>
      <c r="J84" s="162"/>
      <c r="K84" s="162"/>
      <c r="L84" s="162"/>
      <c r="M84" s="162"/>
      <c r="N84" s="162"/>
      <c r="O84" s="162"/>
      <c r="P84" s="162"/>
      <c r="Q84" s="162"/>
      <c r="R84" s="162"/>
      <c r="S84" s="162"/>
      <c r="T84" s="162"/>
      <c r="U84" s="163"/>
    </row>
    <row r="85" spans="1:21" ht="35.450000000000003" customHeight="1" x14ac:dyDescent="0.25">
      <c r="A85" s="51" t="s">
        <v>207</v>
      </c>
      <c r="B85" s="44" t="s">
        <v>208</v>
      </c>
      <c r="C85" s="44" t="s">
        <v>209</v>
      </c>
      <c r="D85" s="83" t="s">
        <v>210</v>
      </c>
      <c r="E85" s="83"/>
      <c r="F85" s="83"/>
      <c r="G85" s="83"/>
      <c r="H85" s="83"/>
      <c r="I85" s="83"/>
      <c r="J85" s="83"/>
      <c r="K85" s="83"/>
      <c r="L85" s="83"/>
      <c r="M85" s="83"/>
      <c r="N85" s="83"/>
      <c r="O85" s="83"/>
      <c r="P85" s="83"/>
      <c r="Q85" s="83" t="s">
        <v>211</v>
      </c>
      <c r="R85" s="83"/>
      <c r="S85" s="83"/>
      <c r="T85" s="83"/>
      <c r="U85" s="196"/>
    </row>
    <row r="86" spans="1:21" ht="189.75" customHeight="1" x14ac:dyDescent="0.25">
      <c r="A86" s="42" t="s">
        <v>212</v>
      </c>
      <c r="B86" s="43" t="s">
        <v>376</v>
      </c>
      <c r="C86" s="41" t="s">
        <v>299</v>
      </c>
      <c r="D86" s="64" t="s">
        <v>304</v>
      </c>
      <c r="E86" s="64"/>
      <c r="F86" s="64"/>
      <c r="G86" s="64"/>
      <c r="H86" s="64"/>
      <c r="I86" s="64"/>
      <c r="J86" s="64"/>
      <c r="K86" s="64"/>
      <c r="L86" s="64"/>
      <c r="M86" s="64"/>
      <c r="N86" s="64"/>
      <c r="O86" s="64"/>
      <c r="P86" s="64"/>
      <c r="Q86" s="65" t="s">
        <v>356</v>
      </c>
      <c r="R86" s="65"/>
      <c r="S86" s="65"/>
      <c r="T86" s="65"/>
      <c r="U86" s="66"/>
    </row>
    <row r="87" spans="1:21" ht="150.75" customHeight="1" x14ac:dyDescent="0.25">
      <c r="A87" s="42" t="s">
        <v>212</v>
      </c>
      <c r="B87" s="43" t="s">
        <v>314</v>
      </c>
      <c r="C87" s="41" t="s">
        <v>299</v>
      </c>
      <c r="D87" s="64" t="s">
        <v>300</v>
      </c>
      <c r="E87" s="64"/>
      <c r="F87" s="64"/>
      <c r="G87" s="64"/>
      <c r="H87" s="64"/>
      <c r="I87" s="64"/>
      <c r="J87" s="64"/>
      <c r="K87" s="64"/>
      <c r="L87" s="64"/>
      <c r="M87" s="64"/>
      <c r="N87" s="64"/>
      <c r="O87" s="64"/>
      <c r="P87" s="64"/>
      <c r="Q87" s="65" t="s">
        <v>301</v>
      </c>
      <c r="R87" s="65"/>
      <c r="S87" s="65"/>
      <c r="T87" s="65"/>
      <c r="U87" s="66"/>
    </row>
    <row r="88" spans="1:21" ht="194.25" customHeight="1" x14ac:dyDescent="0.25">
      <c r="A88" s="42" t="s">
        <v>213</v>
      </c>
      <c r="B88" s="43" t="s">
        <v>306</v>
      </c>
      <c r="C88" s="41" t="s">
        <v>299</v>
      </c>
      <c r="D88" s="116" t="s">
        <v>307</v>
      </c>
      <c r="E88" s="134"/>
      <c r="F88" s="134"/>
      <c r="G88" s="134"/>
      <c r="H88" s="134"/>
      <c r="I88" s="134"/>
      <c r="J88" s="134"/>
      <c r="K88" s="134"/>
      <c r="L88" s="134"/>
      <c r="M88" s="134"/>
      <c r="N88" s="134"/>
      <c r="O88" s="134"/>
      <c r="P88" s="117"/>
      <c r="Q88" s="99" t="s">
        <v>308</v>
      </c>
      <c r="R88" s="100"/>
      <c r="S88" s="100"/>
      <c r="T88" s="100"/>
      <c r="U88" s="195"/>
    </row>
    <row r="89" spans="1:21" ht="123.75" customHeight="1" thickBot="1" x14ac:dyDescent="0.3">
      <c r="A89" s="42" t="s">
        <v>214</v>
      </c>
      <c r="B89" s="43" t="s">
        <v>302</v>
      </c>
      <c r="C89" s="41" t="s">
        <v>303</v>
      </c>
      <c r="D89" s="116" t="s">
        <v>304</v>
      </c>
      <c r="E89" s="134"/>
      <c r="F89" s="134"/>
      <c r="G89" s="134"/>
      <c r="H89" s="134"/>
      <c r="I89" s="134"/>
      <c r="J89" s="134"/>
      <c r="K89" s="134"/>
      <c r="L89" s="134"/>
      <c r="M89" s="134"/>
      <c r="N89" s="134"/>
      <c r="O89" s="134"/>
      <c r="P89" s="117"/>
      <c r="Q89" s="99" t="s">
        <v>305</v>
      </c>
      <c r="R89" s="100"/>
      <c r="S89" s="100"/>
      <c r="T89" s="100"/>
      <c r="U89" s="195"/>
    </row>
    <row r="90" spans="1:21" ht="31.35" customHeight="1" thickBot="1" x14ac:dyDescent="0.3">
      <c r="A90" s="72" t="s">
        <v>247</v>
      </c>
      <c r="B90" s="73"/>
      <c r="C90" s="73"/>
      <c r="D90" s="73"/>
      <c r="E90" s="73"/>
      <c r="F90" s="73"/>
      <c r="G90" s="73"/>
      <c r="H90" s="73"/>
      <c r="I90" s="73"/>
      <c r="J90" s="73"/>
      <c r="K90" s="73"/>
      <c r="L90" s="73"/>
      <c r="M90" s="73"/>
      <c r="N90" s="73"/>
      <c r="O90" s="73"/>
      <c r="P90" s="73"/>
      <c r="Q90" s="73"/>
      <c r="R90" s="73"/>
      <c r="S90" s="73"/>
      <c r="T90" s="73"/>
      <c r="U90" s="74"/>
    </row>
    <row r="91" spans="1:21" ht="41.45" customHeight="1" thickBot="1" x14ac:dyDescent="0.3">
      <c r="A91" s="192" t="s">
        <v>316</v>
      </c>
      <c r="B91" s="193"/>
      <c r="C91" s="193"/>
      <c r="D91" s="193"/>
      <c r="E91" s="193"/>
      <c r="F91" s="193"/>
      <c r="G91" s="193"/>
      <c r="H91" s="193"/>
      <c r="I91" s="193"/>
      <c r="J91" s="193"/>
      <c r="K91" s="193"/>
      <c r="L91" s="193"/>
      <c r="M91" s="193"/>
      <c r="N91" s="193"/>
      <c r="O91" s="193"/>
      <c r="P91" s="193"/>
      <c r="Q91" s="193"/>
      <c r="R91" s="193"/>
      <c r="S91" s="193"/>
      <c r="T91" s="193"/>
      <c r="U91" s="194"/>
    </row>
    <row r="92" spans="1:21" ht="29.45" customHeight="1" thickBot="1" x14ac:dyDescent="0.3">
      <c r="A92" s="72" t="s">
        <v>266</v>
      </c>
      <c r="B92" s="73"/>
      <c r="C92" s="73"/>
      <c r="D92" s="73"/>
      <c r="E92" s="73"/>
      <c r="F92" s="73"/>
      <c r="G92" s="73"/>
      <c r="H92" s="73"/>
      <c r="I92" s="73"/>
      <c r="J92" s="73"/>
      <c r="K92" s="73"/>
      <c r="L92" s="73"/>
      <c r="M92" s="73"/>
      <c r="N92" s="73"/>
      <c r="O92" s="73"/>
      <c r="P92" s="73"/>
      <c r="Q92" s="73"/>
      <c r="R92" s="73"/>
      <c r="S92" s="73"/>
      <c r="T92" s="73"/>
      <c r="U92" s="74"/>
    </row>
    <row r="93" spans="1:21" ht="14.45" customHeight="1" x14ac:dyDescent="0.25">
      <c r="A93" s="176" t="s">
        <v>267</v>
      </c>
      <c r="B93" s="178" t="s">
        <v>268</v>
      </c>
      <c r="C93" s="179"/>
      <c r="D93" s="180" t="s">
        <v>269</v>
      </c>
      <c r="E93" s="181"/>
      <c r="F93" s="181"/>
      <c r="G93" s="181"/>
      <c r="H93" s="181"/>
      <c r="I93" s="181"/>
      <c r="J93" s="181"/>
      <c r="K93" s="181"/>
      <c r="L93" s="181"/>
      <c r="M93" s="181"/>
      <c r="N93" s="181"/>
      <c r="O93" s="181"/>
      <c r="P93" s="181"/>
      <c r="Q93" s="181"/>
      <c r="R93" s="181"/>
      <c r="S93" s="181"/>
      <c r="T93" s="181"/>
      <c r="U93" s="182"/>
    </row>
    <row r="94" spans="1:21" ht="17.25" thickBot="1" x14ac:dyDescent="0.3">
      <c r="A94" s="177"/>
      <c r="B94" s="27" t="s">
        <v>270</v>
      </c>
      <c r="C94" s="27" t="s">
        <v>271</v>
      </c>
      <c r="D94" s="183"/>
      <c r="E94" s="184"/>
      <c r="F94" s="184"/>
      <c r="G94" s="184"/>
      <c r="H94" s="184"/>
      <c r="I94" s="184"/>
      <c r="J94" s="184"/>
      <c r="K94" s="184"/>
      <c r="L94" s="184"/>
      <c r="M94" s="184"/>
      <c r="N94" s="184"/>
      <c r="O94" s="184"/>
      <c r="P94" s="184"/>
      <c r="Q94" s="184"/>
      <c r="R94" s="184"/>
      <c r="S94" s="184"/>
      <c r="T94" s="184"/>
      <c r="U94" s="185"/>
    </row>
    <row r="95" spans="1:21" ht="134.25" customHeight="1" x14ac:dyDescent="0.25">
      <c r="A95" s="28" t="s">
        <v>272</v>
      </c>
      <c r="B95" s="38" t="s">
        <v>309</v>
      </c>
      <c r="C95" s="15"/>
      <c r="D95" s="186" t="s">
        <v>377</v>
      </c>
      <c r="E95" s="187"/>
      <c r="F95" s="187"/>
      <c r="G95" s="187"/>
      <c r="H95" s="187"/>
      <c r="I95" s="187"/>
      <c r="J95" s="187"/>
      <c r="K95" s="187"/>
      <c r="L95" s="187"/>
      <c r="M95" s="187"/>
      <c r="N95" s="187"/>
      <c r="O95" s="187"/>
      <c r="P95" s="187"/>
      <c r="Q95" s="187"/>
      <c r="R95" s="187"/>
      <c r="S95" s="187"/>
      <c r="T95" s="187"/>
      <c r="U95" s="188"/>
    </row>
    <row r="96" spans="1:21" ht="116.25" customHeight="1" x14ac:dyDescent="0.25">
      <c r="A96" s="29" t="s">
        <v>273</v>
      </c>
      <c r="B96" s="31" t="s">
        <v>309</v>
      </c>
      <c r="C96" s="14"/>
      <c r="D96" s="189" t="s">
        <v>378</v>
      </c>
      <c r="E96" s="190"/>
      <c r="F96" s="190"/>
      <c r="G96" s="190"/>
      <c r="H96" s="190"/>
      <c r="I96" s="190"/>
      <c r="J96" s="190"/>
      <c r="K96" s="190"/>
      <c r="L96" s="190"/>
      <c r="M96" s="190"/>
      <c r="N96" s="190"/>
      <c r="O96" s="190"/>
      <c r="P96" s="190"/>
      <c r="Q96" s="190"/>
      <c r="R96" s="190"/>
      <c r="S96" s="190"/>
      <c r="T96" s="190"/>
      <c r="U96" s="191"/>
    </row>
    <row r="97" spans="1:21" ht="106.5" customHeight="1" x14ac:dyDescent="0.25">
      <c r="A97" s="29" t="s">
        <v>274</v>
      </c>
      <c r="B97" s="31" t="s">
        <v>309</v>
      </c>
      <c r="C97" s="14"/>
      <c r="D97" s="189" t="s">
        <v>383</v>
      </c>
      <c r="E97" s="190"/>
      <c r="F97" s="190"/>
      <c r="G97" s="190"/>
      <c r="H97" s="190"/>
      <c r="I97" s="190"/>
      <c r="J97" s="190"/>
      <c r="K97" s="190"/>
      <c r="L97" s="190"/>
      <c r="M97" s="190"/>
      <c r="N97" s="190"/>
      <c r="O97" s="190"/>
      <c r="P97" s="190"/>
      <c r="Q97" s="190"/>
      <c r="R97" s="190"/>
      <c r="S97" s="190"/>
      <c r="T97" s="190"/>
      <c r="U97" s="191"/>
    </row>
    <row r="98" spans="1:21" ht="152.25" customHeight="1" x14ac:dyDescent="0.25">
      <c r="A98" s="40" t="s">
        <v>275</v>
      </c>
      <c r="B98" s="31" t="s">
        <v>309</v>
      </c>
      <c r="C98" s="14"/>
      <c r="D98" s="189" t="s">
        <v>384</v>
      </c>
      <c r="E98" s="190"/>
      <c r="F98" s="190"/>
      <c r="G98" s="190"/>
      <c r="H98" s="190"/>
      <c r="I98" s="190"/>
      <c r="J98" s="190"/>
      <c r="K98" s="190"/>
      <c r="L98" s="190"/>
      <c r="M98" s="190"/>
      <c r="N98" s="190"/>
      <c r="O98" s="190"/>
      <c r="P98" s="190"/>
      <c r="Q98" s="190"/>
      <c r="R98" s="190"/>
      <c r="S98" s="190"/>
      <c r="T98" s="190"/>
      <c r="U98" s="191"/>
    </row>
    <row r="99" spans="1:21" ht="117.75" customHeight="1" x14ac:dyDescent="0.25">
      <c r="A99" s="40" t="s">
        <v>276</v>
      </c>
      <c r="B99" s="31" t="s">
        <v>309</v>
      </c>
      <c r="C99" s="14"/>
      <c r="D99" s="189" t="s">
        <v>379</v>
      </c>
      <c r="E99" s="190"/>
      <c r="F99" s="190"/>
      <c r="G99" s="190"/>
      <c r="H99" s="190"/>
      <c r="I99" s="190"/>
      <c r="J99" s="190"/>
      <c r="K99" s="190"/>
      <c r="L99" s="190"/>
      <c r="M99" s="190"/>
      <c r="N99" s="190"/>
      <c r="O99" s="190"/>
      <c r="P99" s="190"/>
      <c r="Q99" s="190"/>
      <c r="R99" s="190"/>
      <c r="S99" s="190"/>
      <c r="T99" s="190"/>
      <c r="U99" s="191"/>
    </row>
    <row r="100" spans="1:21" ht="108" customHeight="1" x14ac:dyDescent="0.25">
      <c r="A100" s="29" t="s">
        <v>277</v>
      </c>
      <c r="B100" s="31" t="s">
        <v>309</v>
      </c>
      <c r="C100" s="14"/>
      <c r="D100" s="189" t="s">
        <v>380</v>
      </c>
      <c r="E100" s="190"/>
      <c r="F100" s="190"/>
      <c r="G100" s="190"/>
      <c r="H100" s="190"/>
      <c r="I100" s="190"/>
      <c r="J100" s="190"/>
      <c r="K100" s="190"/>
      <c r="L100" s="190"/>
      <c r="M100" s="190"/>
      <c r="N100" s="190"/>
      <c r="O100" s="190"/>
      <c r="P100" s="190"/>
      <c r="Q100" s="190"/>
      <c r="R100" s="190"/>
      <c r="S100" s="190"/>
      <c r="T100" s="190"/>
      <c r="U100" s="191"/>
    </row>
    <row r="101" spans="1:21" ht="71.25" customHeight="1" thickBot="1" x14ac:dyDescent="0.3">
      <c r="A101" s="30" t="s">
        <v>278</v>
      </c>
      <c r="B101" s="31" t="s">
        <v>309</v>
      </c>
      <c r="C101" s="16"/>
      <c r="D101" s="189" t="s">
        <v>381</v>
      </c>
      <c r="E101" s="190"/>
      <c r="F101" s="190"/>
      <c r="G101" s="190"/>
      <c r="H101" s="190"/>
      <c r="I101" s="190"/>
      <c r="J101" s="190"/>
      <c r="K101" s="190"/>
      <c r="L101" s="190"/>
      <c r="M101" s="190"/>
      <c r="N101" s="190"/>
      <c r="O101" s="190"/>
      <c r="P101" s="190"/>
      <c r="Q101" s="190"/>
      <c r="R101" s="190"/>
      <c r="S101" s="190"/>
      <c r="T101" s="190"/>
      <c r="U101" s="191"/>
    </row>
    <row r="102" spans="1:21" ht="33.75" customHeight="1" thickBot="1" x14ac:dyDescent="0.3">
      <c r="A102" s="72" t="s">
        <v>279</v>
      </c>
      <c r="B102" s="73"/>
      <c r="C102" s="73"/>
      <c r="D102" s="73"/>
      <c r="E102" s="73"/>
      <c r="F102" s="73"/>
      <c r="G102" s="73"/>
      <c r="H102" s="73"/>
      <c r="I102" s="73"/>
      <c r="J102" s="73"/>
      <c r="K102" s="73"/>
      <c r="L102" s="73"/>
      <c r="M102" s="73"/>
      <c r="N102" s="73"/>
      <c r="O102" s="73"/>
      <c r="P102" s="73"/>
      <c r="Q102" s="73"/>
      <c r="R102" s="73"/>
      <c r="S102" s="73"/>
      <c r="T102" s="73"/>
      <c r="U102" s="74"/>
    </row>
    <row r="103" spans="1:21" ht="398.25" customHeight="1" thickBot="1" x14ac:dyDescent="0.3">
      <c r="A103" s="192" t="s">
        <v>382</v>
      </c>
      <c r="B103" s="193"/>
      <c r="C103" s="193"/>
      <c r="D103" s="193"/>
      <c r="E103" s="193"/>
      <c r="F103" s="193"/>
      <c r="G103" s="193"/>
      <c r="H103" s="193"/>
      <c r="I103" s="193"/>
      <c r="J103" s="193"/>
      <c r="K103" s="193"/>
      <c r="L103" s="193"/>
      <c r="M103" s="193"/>
      <c r="N103" s="193"/>
      <c r="O103" s="193"/>
      <c r="P103" s="193"/>
      <c r="Q103" s="193"/>
      <c r="R103" s="193"/>
      <c r="S103" s="193"/>
      <c r="T103" s="193"/>
      <c r="U103" s="194"/>
    </row>
    <row r="104" spans="1:21" ht="22.5" customHeight="1" thickBot="1" x14ac:dyDescent="0.3">
      <c r="A104" s="72" t="s">
        <v>280</v>
      </c>
      <c r="B104" s="73"/>
      <c r="C104" s="73"/>
      <c r="D104" s="73"/>
      <c r="E104" s="73"/>
      <c r="F104" s="73"/>
      <c r="G104" s="73"/>
      <c r="H104" s="73"/>
      <c r="I104" s="73"/>
      <c r="J104" s="73"/>
      <c r="K104" s="73"/>
      <c r="L104" s="73"/>
      <c r="M104" s="73"/>
      <c r="N104" s="73"/>
      <c r="O104" s="73"/>
      <c r="P104" s="73"/>
      <c r="Q104" s="73"/>
      <c r="R104" s="73"/>
      <c r="S104" s="73"/>
      <c r="T104" s="73"/>
      <c r="U104" s="74"/>
    </row>
    <row r="105" spans="1:21" x14ac:dyDescent="0.25">
      <c r="A105" s="170" t="s">
        <v>388</v>
      </c>
      <c r="B105" s="171"/>
      <c r="C105" s="171"/>
      <c r="D105" s="171"/>
      <c r="E105" s="171"/>
      <c r="F105" s="171"/>
      <c r="G105" s="171"/>
      <c r="H105" s="171"/>
      <c r="I105" s="171"/>
      <c r="J105" s="171"/>
      <c r="K105" s="171"/>
      <c r="L105" s="171"/>
      <c r="M105" s="171"/>
      <c r="N105" s="171"/>
      <c r="O105" s="171"/>
      <c r="P105" s="171"/>
      <c r="Q105" s="171"/>
      <c r="R105" s="171"/>
      <c r="S105" s="171"/>
      <c r="T105" s="171"/>
      <c r="U105" s="172"/>
    </row>
    <row r="106" spans="1:21" x14ac:dyDescent="0.25">
      <c r="A106" s="170" t="s">
        <v>391</v>
      </c>
      <c r="B106" s="171"/>
      <c r="C106" s="171"/>
      <c r="D106" s="171"/>
      <c r="E106" s="171"/>
      <c r="F106" s="171"/>
      <c r="G106" s="171"/>
      <c r="H106" s="171"/>
      <c r="I106" s="171"/>
      <c r="J106" s="171"/>
      <c r="K106" s="171"/>
      <c r="L106" s="171"/>
      <c r="M106" s="171"/>
      <c r="N106" s="171"/>
      <c r="O106" s="171"/>
      <c r="P106" s="171"/>
      <c r="Q106" s="171"/>
      <c r="R106" s="171"/>
      <c r="S106" s="171"/>
      <c r="T106" s="171"/>
      <c r="U106" s="172"/>
    </row>
    <row r="107" spans="1:21" ht="17.25" thickBot="1" x14ac:dyDescent="0.3">
      <c r="A107" s="173" t="s">
        <v>390</v>
      </c>
      <c r="B107" s="174"/>
      <c r="C107" s="174"/>
      <c r="D107" s="174"/>
      <c r="E107" s="174"/>
      <c r="F107" s="174"/>
      <c r="G107" s="174"/>
      <c r="H107" s="174"/>
      <c r="I107" s="174"/>
      <c r="J107" s="174"/>
      <c r="K107" s="174"/>
      <c r="L107" s="174"/>
      <c r="M107" s="174"/>
      <c r="N107" s="174"/>
      <c r="O107" s="174"/>
      <c r="P107" s="174"/>
      <c r="Q107" s="174"/>
      <c r="R107" s="174"/>
      <c r="S107" s="174"/>
      <c r="T107" s="174"/>
      <c r="U107" s="175"/>
    </row>
  </sheetData>
  <mergeCells count="372">
    <mergeCell ref="D67:E67"/>
    <mergeCell ref="D68:E68"/>
    <mergeCell ref="D69:E69"/>
    <mergeCell ref="D70:E70"/>
    <mergeCell ref="D71:E71"/>
    <mergeCell ref="D72:E72"/>
    <mergeCell ref="D73:E73"/>
    <mergeCell ref="N66:O66"/>
    <mergeCell ref="P66:Q66"/>
    <mergeCell ref="D64:E64"/>
    <mergeCell ref="D65:E65"/>
    <mergeCell ref="D66:E66"/>
    <mergeCell ref="D49:E49"/>
    <mergeCell ref="D50:E50"/>
    <mergeCell ref="D51:E51"/>
    <mergeCell ref="D52:E52"/>
    <mergeCell ref="D53:E53"/>
    <mergeCell ref="D54:E54"/>
    <mergeCell ref="D55:E55"/>
    <mergeCell ref="D56:E56"/>
    <mergeCell ref="D57:E57"/>
    <mergeCell ref="J75:L75"/>
    <mergeCell ref="P75:U75"/>
    <mergeCell ref="P73:Q73"/>
    <mergeCell ref="P71:Q71"/>
    <mergeCell ref="F71:G71"/>
    <mergeCell ref="H71:I71"/>
    <mergeCell ref="J71:K71"/>
    <mergeCell ref="D40:I40"/>
    <mergeCell ref="J40:L40"/>
    <mergeCell ref="M40:O40"/>
    <mergeCell ref="P40:U40"/>
    <mergeCell ref="D41:I41"/>
    <mergeCell ref="J41:L41"/>
    <mergeCell ref="M41:O41"/>
    <mergeCell ref="P41:U41"/>
    <mergeCell ref="F67:G67"/>
    <mergeCell ref="H67:I67"/>
    <mergeCell ref="J67:K67"/>
    <mergeCell ref="N67:O67"/>
    <mergeCell ref="P67:Q67"/>
    <mergeCell ref="F65:G65"/>
    <mergeCell ref="H65:I65"/>
    <mergeCell ref="J65:K65"/>
    <mergeCell ref="N65:O65"/>
    <mergeCell ref="D78:F78"/>
    <mergeCell ref="G78:I78"/>
    <mergeCell ref="J78:L78"/>
    <mergeCell ref="M78:O78"/>
    <mergeCell ref="P78:U78"/>
    <mergeCell ref="D79:F79"/>
    <mergeCell ref="G79:I79"/>
    <mergeCell ref="J79:L79"/>
    <mergeCell ref="M79:O79"/>
    <mergeCell ref="P79:U79"/>
    <mergeCell ref="P59:Q59"/>
    <mergeCell ref="F68:G68"/>
    <mergeCell ref="H68:I68"/>
    <mergeCell ref="J68:K68"/>
    <mergeCell ref="N68:O68"/>
    <mergeCell ref="P68:Q68"/>
    <mergeCell ref="F64:G64"/>
    <mergeCell ref="H64:I64"/>
    <mergeCell ref="J64:K64"/>
    <mergeCell ref="P65:Q65"/>
    <mergeCell ref="F66:G66"/>
    <mergeCell ref="H66:I66"/>
    <mergeCell ref="J66:K66"/>
    <mergeCell ref="N64:O64"/>
    <mergeCell ref="P64:Q64"/>
    <mergeCell ref="F60:G60"/>
    <mergeCell ref="P55:Q55"/>
    <mergeCell ref="J55:K55"/>
    <mergeCell ref="A49:A55"/>
    <mergeCell ref="B49:B55"/>
    <mergeCell ref="F53:G53"/>
    <mergeCell ref="H53:I53"/>
    <mergeCell ref="J53:K53"/>
    <mergeCell ref="N53:O53"/>
    <mergeCell ref="P53:Q53"/>
    <mergeCell ref="F55:G55"/>
    <mergeCell ref="H55:I55"/>
    <mergeCell ref="N55:O55"/>
    <mergeCell ref="F49:G49"/>
    <mergeCell ref="H49:I49"/>
    <mergeCell ref="J49:K49"/>
    <mergeCell ref="N49:O49"/>
    <mergeCell ref="F54:G54"/>
    <mergeCell ref="H54:I54"/>
    <mergeCell ref="J54:K54"/>
    <mergeCell ref="N54:O54"/>
    <mergeCell ref="F50:G50"/>
    <mergeCell ref="H50:I50"/>
    <mergeCell ref="J50:K50"/>
    <mergeCell ref="N50:O50"/>
    <mergeCell ref="A56:A62"/>
    <mergeCell ref="B56:B62"/>
    <mergeCell ref="F56:G56"/>
    <mergeCell ref="H56:I56"/>
    <mergeCell ref="J56:K56"/>
    <mergeCell ref="N56:O56"/>
    <mergeCell ref="F57:G57"/>
    <mergeCell ref="H57:I57"/>
    <mergeCell ref="J57:K57"/>
    <mergeCell ref="N57:O57"/>
    <mergeCell ref="H60:I60"/>
    <mergeCell ref="J60:K60"/>
    <mergeCell ref="N60:O60"/>
    <mergeCell ref="D58:E58"/>
    <mergeCell ref="D59:E59"/>
    <mergeCell ref="D60:E60"/>
    <mergeCell ref="D61:E61"/>
    <mergeCell ref="D62:E62"/>
    <mergeCell ref="F59:G59"/>
    <mergeCell ref="H59:I59"/>
    <mergeCell ref="J59:K59"/>
    <mergeCell ref="N59:O59"/>
    <mergeCell ref="F51:G51"/>
    <mergeCell ref="H51:I51"/>
    <mergeCell ref="J51:K51"/>
    <mergeCell ref="N51:O51"/>
    <mergeCell ref="F52:G52"/>
    <mergeCell ref="H52:I52"/>
    <mergeCell ref="D101:U101"/>
    <mergeCell ref="A102:U102"/>
    <mergeCell ref="A103:U103"/>
    <mergeCell ref="A91:U91"/>
    <mergeCell ref="A92:U92"/>
    <mergeCell ref="A76:A77"/>
    <mergeCell ref="G81:I81"/>
    <mergeCell ref="D88:P88"/>
    <mergeCell ref="D89:P89"/>
    <mergeCell ref="Q88:U88"/>
    <mergeCell ref="Q89:U89"/>
    <mergeCell ref="D85:P85"/>
    <mergeCell ref="Q85:U85"/>
    <mergeCell ref="D87:P87"/>
    <mergeCell ref="Q87:U87"/>
    <mergeCell ref="A90:U90"/>
    <mergeCell ref="M81:O81"/>
    <mergeCell ref="P76:U77"/>
    <mergeCell ref="A104:U104"/>
    <mergeCell ref="A105:U105"/>
    <mergeCell ref="A106:U106"/>
    <mergeCell ref="A107:U107"/>
    <mergeCell ref="A93:A94"/>
    <mergeCell ref="B93:C93"/>
    <mergeCell ref="D93:U94"/>
    <mergeCell ref="D95:U95"/>
    <mergeCell ref="D96:U96"/>
    <mergeCell ref="D97:U97"/>
    <mergeCell ref="D98:U98"/>
    <mergeCell ref="D99:U99"/>
    <mergeCell ref="D100:U100"/>
    <mergeCell ref="C28:C34"/>
    <mergeCell ref="A28:A34"/>
    <mergeCell ref="D38:I38"/>
    <mergeCell ref="D39:I39"/>
    <mergeCell ref="D28:I28"/>
    <mergeCell ref="D29:I29"/>
    <mergeCell ref="D30:I30"/>
    <mergeCell ref="D31:I31"/>
    <mergeCell ref="D32:I32"/>
    <mergeCell ref="P42:U42"/>
    <mergeCell ref="J37:L37"/>
    <mergeCell ref="P49:Q49"/>
    <mergeCell ref="P54:Q54"/>
    <mergeCell ref="P50:Q50"/>
    <mergeCell ref="P51:Q51"/>
    <mergeCell ref="J52:K52"/>
    <mergeCell ref="N52:O52"/>
    <mergeCell ref="P52:Q52"/>
    <mergeCell ref="J39:L39"/>
    <mergeCell ref="M39:O39"/>
    <mergeCell ref="P39:U39"/>
    <mergeCell ref="A83:U83"/>
    <mergeCell ref="A84:U84"/>
    <mergeCell ref="D80:F80"/>
    <mergeCell ref="G80:I80"/>
    <mergeCell ref="J80:L80"/>
    <mergeCell ref="M80:O80"/>
    <mergeCell ref="P80:U80"/>
    <mergeCell ref="D82:F82"/>
    <mergeCell ref="G82:I82"/>
    <mergeCell ref="J82:L82"/>
    <mergeCell ref="M82:O82"/>
    <mergeCell ref="P82:U82"/>
    <mergeCell ref="D81:F81"/>
    <mergeCell ref="J81:L81"/>
    <mergeCell ref="P81:U81"/>
    <mergeCell ref="P36:U36"/>
    <mergeCell ref="J42:L42"/>
    <mergeCell ref="M42:O42"/>
    <mergeCell ref="J43:L43"/>
    <mergeCell ref="D77:F77"/>
    <mergeCell ref="G77:I77"/>
    <mergeCell ref="J77:L77"/>
    <mergeCell ref="M77:O77"/>
    <mergeCell ref="D76:F76"/>
    <mergeCell ref="G76:I76"/>
    <mergeCell ref="J76:L76"/>
    <mergeCell ref="M75:O75"/>
    <mergeCell ref="M76:O76"/>
    <mergeCell ref="M45:O45"/>
    <mergeCell ref="P45:U45"/>
    <mergeCell ref="D43:I43"/>
    <mergeCell ref="D44:I44"/>
    <mergeCell ref="J38:L38"/>
    <mergeCell ref="M37:O37"/>
    <mergeCell ref="M38:O38"/>
    <mergeCell ref="P37:U37"/>
    <mergeCell ref="P38:U38"/>
    <mergeCell ref="J45:L45"/>
    <mergeCell ref="P44:U44"/>
    <mergeCell ref="P30:U30"/>
    <mergeCell ref="P31:U31"/>
    <mergeCell ref="J25:L25"/>
    <mergeCell ref="D45:I45"/>
    <mergeCell ref="A47:A48"/>
    <mergeCell ref="F72:G72"/>
    <mergeCell ref="J34:L34"/>
    <mergeCell ref="M28:O28"/>
    <mergeCell ref="M29:O29"/>
    <mergeCell ref="M34:O34"/>
    <mergeCell ref="M43:O43"/>
    <mergeCell ref="J44:L44"/>
    <mergeCell ref="M44:O44"/>
    <mergeCell ref="P32:U32"/>
    <mergeCell ref="M33:O33"/>
    <mergeCell ref="P33:U33"/>
    <mergeCell ref="A35:A42"/>
    <mergeCell ref="B35:B42"/>
    <mergeCell ref="C35:C42"/>
    <mergeCell ref="D35:I35"/>
    <mergeCell ref="D36:I36"/>
    <mergeCell ref="D42:I42"/>
    <mergeCell ref="D37:I37"/>
    <mergeCell ref="B28:B34"/>
    <mergeCell ref="J33:L33"/>
    <mergeCell ref="J31:L31"/>
    <mergeCell ref="J23:L23"/>
    <mergeCell ref="M23:O23"/>
    <mergeCell ref="M26:O26"/>
    <mergeCell ref="J30:L30"/>
    <mergeCell ref="M30:O30"/>
    <mergeCell ref="M31:O31"/>
    <mergeCell ref="M32:O32"/>
    <mergeCell ref="J27:L27"/>
    <mergeCell ref="J29:L29"/>
    <mergeCell ref="J24:L24"/>
    <mergeCell ref="M24:O24"/>
    <mergeCell ref="M25:O25"/>
    <mergeCell ref="J26:L26"/>
    <mergeCell ref="D48:E48"/>
    <mergeCell ref="F48:G48"/>
    <mergeCell ref="H48:I48"/>
    <mergeCell ref="J48:K48"/>
    <mergeCell ref="B19:U19"/>
    <mergeCell ref="P28:U28"/>
    <mergeCell ref="P29:U29"/>
    <mergeCell ref="P34:U34"/>
    <mergeCell ref="P20:U20"/>
    <mergeCell ref="D20:I20"/>
    <mergeCell ref="M20:O20"/>
    <mergeCell ref="M21:O21"/>
    <mergeCell ref="M22:O22"/>
    <mergeCell ref="M27:O27"/>
    <mergeCell ref="J28:L28"/>
    <mergeCell ref="J35:L35"/>
    <mergeCell ref="M35:O35"/>
    <mergeCell ref="P35:U35"/>
    <mergeCell ref="J36:L36"/>
    <mergeCell ref="M36:O36"/>
    <mergeCell ref="P43:U43"/>
    <mergeCell ref="D34:I34"/>
    <mergeCell ref="J32:L32"/>
    <mergeCell ref="D33:I33"/>
    <mergeCell ref="A1:U1"/>
    <mergeCell ref="A2:U2"/>
    <mergeCell ref="B3:U3"/>
    <mergeCell ref="B5:U5"/>
    <mergeCell ref="B6:U6"/>
    <mergeCell ref="G75:I75"/>
    <mergeCell ref="D75:F75"/>
    <mergeCell ref="B4:U4"/>
    <mergeCell ref="A13:A17"/>
    <mergeCell ref="B13:U13"/>
    <mergeCell ref="B16:U16"/>
    <mergeCell ref="B43:B45"/>
    <mergeCell ref="C47:C48"/>
    <mergeCell ref="B47:B48"/>
    <mergeCell ref="H72:I72"/>
    <mergeCell ref="J72:K72"/>
    <mergeCell ref="F73:G73"/>
    <mergeCell ref="H73:I73"/>
    <mergeCell ref="J63:K63"/>
    <mergeCell ref="F69:G69"/>
    <mergeCell ref="H69:I69"/>
    <mergeCell ref="J69:K69"/>
    <mergeCell ref="J73:K73"/>
    <mergeCell ref="A46:U46"/>
    <mergeCell ref="A63:A70"/>
    <mergeCell ref="B63:B70"/>
    <mergeCell ref="P56:Q56"/>
    <mergeCell ref="F61:G61"/>
    <mergeCell ref="H61:I61"/>
    <mergeCell ref="J61:K61"/>
    <mergeCell ref="N61:O61"/>
    <mergeCell ref="P61:Q61"/>
    <mergeCell ref="F62:G62"/>
    <mergeCell ref="H62:I62"/>
    <mergeCell ref="J62:K62"/>
    <mergeCell ref="N62:O62"/>
    <mergeCell ref="P62:Q62"/>
    <mergeCell ref="F58:G58"/>
    <mergeCell ref="H58:I58"/>
    <mergeCell ref="J58:K58"/>
    <mergeCell ref="N58:O58"/>
    <mergeCell ref="P58:Q58"/>
    <mergeCell ref="P57:Q57"/>
    <mergeCell ref="P60:Q60"/>
    <mergeCell ref="F70:G70"/>
    <mergeCell ref="H70:I70"/>
    <mergeCell ref="J70:K70"/>
    <mergeCell ref="D63:E63"/>
    <mergeCell ref="B7:U7"/>
    <mergeCell ref="A8:U8"/>
    <mergeCell ref="A9:U9"/>
    <mergeCell ref="A10:U10"/>
    <mergeCell ref="B11:U11"/>
    <mergeCell ref="B12:U12"/>
    <mergeCell ref="A18:U18"/>
    <mergeCell ref="A21:A27"/>
    <mergeCell ref="B21:B27"/>
    <mergeCell ref="C21:C27"/>
    <mergeCell ref="J21:L21"/>
    <mergeCell ref="J22:L22"/>
    <mergeCell ref="B17:U17"/>
    <mergeCell ref="D21:I25"/>
    <mergeCell ref="D27:I27"/>
    <mergeCell ref="D26:I26"/>
    <mergeCell ref="J20:L20"/>
    <mergeCell ref="B14:U14"/>
    <mergeCell ref="B15:U15"/>
    <mergeCell ref="P23:U23"/>
    <mergeCell ref="P26:U26"/>
    <mergeCell ref="P24:U24"/>
    <mergeCell ref="P25:U25"/>
    <mergeCell ref="D86:P86"/>
    <mergeCell ref="Q86:U86"/>
    <mergeCell ref="A71:A73"/>
    <mergeCell ref="B71:B73"/>
    <mergeCell ref="P21:U21"/>
    <mergeCell ref="P22:U22"/>
    <mergeCell ref="P27:U27"/>
    <mergeCell ref="A74:U74"/>
    <mergeCell ref="A43:A45"/>
    <mergeCell ref="F63:G63"/>
    <mergeCell ref="H63:I63"/>
    <mergeCell ref="D47:U47"/>
    <mergeCell ref="N72:O72"/>
    <mergeCell ref="P72:Q72"/>
    <mergeCell ref="N73:O73"/>
    <mergeCell ref="P63:Q63"/>
    <mergeCell ref="N48:O48"/>
    <mergeCell ref="P48:Q48"/>
    <mergeCell ref="N63:O63"/>
    <mergeCell ref="N69:O69"/>
    <mergeCell ref="P69:Q69"/>
    <mergeCell ref="N70:O70"/>
    <mergeCell ref="P70:Q70"/>
    <mergeCell ref="N71:O71"/>
  </mergeCells>
  <printOptions horizontalCentered="1"/>
  <pageMargins left="0.23622047244094491" right="0.23622047244094491" top="0.19685039370078741" bottom="0.19685039370078741" header="0.19685039370078741" footer="0.19685039370078741"/>
  <pageSetup paperSize="14" scale="34" fitToHeight="0"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Hoja1!$A$1:$A$8</xm:f>
          </x14:formula1>
          <xm:sqref>B13:U17</xm:sqref>
        </x14:dataValidation>
        <x14:dataValidation type="list" allowBlank="1" showInputMessage="1" showErrorMessage="1" xr:uid="{00000000-0002-0000-0000-000001000000}">
          <x14:formula1>
            <xm:f>Hoja1!$F$1:$F$8</xm:f>
          </x14:formula1>
          <xm:sqref>B76:B82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25"/>
  <sheetViews>
    <sheetView tabSelected="1" topLeftCell="D1" zoomScale="70" zoomScaleNormal="70" workbookViewId="0">
      <selection activeCell="G5" sqref="G5:G10"/>
    </sheetView>
  </sheetViews>
  <sheetFormatPr baseColWidth="10" defaultColWidth="11.42578125" defaultRowHeight="15.75" x14ac:dyDescent="0.25"/>
  <cols>
    <col min="1" max="1" width="11.42578125" style="53" customWidth="1"/>
    <col min="2" max="2" width="90.28515625" style="53" customWidth="1"/>
    <col min="3" max="3" width="105.5703125" style="53" customWidth="1"/>
    <col min="4" max="4" width="48.85546875" style="53" customWidth="1"/>
    <col min="5" max="5" width="17.7109375" style="53" customWidth="1"/>
    <col min="6" max="15" width="18.28515625" style="53" customWidth="1"/>
    <col min="16" max="16384" width="11.42578125" style="53"/>
  </cols>
  <sheetData>
    <row r="1" spans="2:16" ht="15.6" customHeight="1" x14ac:dyDescent="0.25">
      <c r="B1" s="201" t="s">
        <v>455</v>
      </c>
      <c r="C1" s="202"/>
      <c r="D1" s="202"/>
      <c r="E1" s="202"/>
      <c r="F1" s="202"/>
      <c r="G1" s="202"/>
      <c r="H1" s="202"/>
      <c r="I1" s="202"/>
      <c r="J1" s="202"/>
      <c r="K1" s="202"/>
      <c r="L1" s="202"/>
      <c r="M1" s="202"/>
      <c r="N1" s="202"/>
      <c r="O1" s="202"/>
    </row>
    <row r="2" spans="2:16" ht="15.6" customHeight="1" x14ac:dyDescent="0.25">
      <c r="B2" s="202"/>
      <c r="C2" s="202"/>
      <c r="D2" s="202"/>
      <c r="E2" s="202"/>
      <c r="F2" s="202"/>
      <c r="G2" s="202"/>
      <c r="H2" s="202"/>
      <c r="I2" s="202"/>
      <c r="J2" s="202"/>
      <c r="K2" s="202"/>
      <c r="L2" s="202"/>
      <c r="M2" s="202"/>
      <c r="N2" s="202"/>
      <c r="O2" s="202"/>
    </row>
    <row r="3" spans="2:16" ht="27.6" customHeight="1" thickBot="1" x14ac:dyDescent="0.3">
      <c r="B3" s="202"/>
      <c r="C3" s="202"/>
      <c r="D3" s="202"/>
      <c r="E3" s="202"/>
      <c r="F3" s="202"/>
      <c r="G3" s="202"/>
      <c r="H3" s="202"/>
      <c r="I3" s="202"/>
      <c r="J3" s="202"/>
      <c r="K3" s="202"/>
      <c r="L3" s="202"/>
      <c r="M3" s="202"/>
      <c r="N3" s="202"/>
      <c r="O3" s="202"/>
    </row>
    <row r="4" spans="2:16" ht="34.5" customHeight="1" x14ac:dyDescent="0.25">
      <c r="B4" s="55" t="s">
        <v>393</v>
      </c>
      <c r="C4" s="55" t="s">
        <v>399</v>
      </c>
      <c r="D4" s="57" t="s">
        <v>392</v>
      </c>
      <c r="E4" s="59" t="s">
        <v>403</v>
      </c>
      <c r="F4" s="60" t="s">
        <v>404</v>
      </c>
      <c r="G4" s="60" t="s">
        <v>405</v>
      </c>
      <c r="H4" s="60" t="s">
        <v>406</v>
      </c>
      <c r="I4" s="60" t="s">
        <v>407</v>
      </c>
      <c r="J4" s="60" t="s">
        <v>408</v>
      </c>
      <c r="K4" s="60" t="s">
        <v>409</v>
      </c>
      <c r="L4" s="60" t="s">
        <v>410</v>
      </c>
      <c r="M4" s="60" t="s">
        <v>411</v>
      </c>
      <c r="N4" s="60" t="s">
        <v>412</v>
      </c>
      <c r="O4" s="61" t="s">
        <v>413</v>
      </c>
    </row>
    <row r="5" spans="2:16" ht="49.15" customHeight="1" x14ac:dyDescent="0.25">
      <c r="B5" s="56" t="s">
        <v>396</v>
      </c>
      <c r="C5" s="209" t="s">
        <v>428</v>
      </c>
      <c r="D5" s="208" t="s">
        <v>400</v>
      </c>
      <c r="E5" s="203" t="s">
        <v>430</v>
      </c>
      <c r="F5" s="203" t="s">
        <v>441</v>
      </c>
      <c r="G5" s="203" t="s">
        <v>442</v>
      </c>
      <c r="H5" s="203" t="s">
        <v>430</v>
      </c>
      <c r="I5" s="203" t="s">
        <v>443</v>
      </c>
      <c r="J5" s="203" t="s">
        <v>444</v>
      </c>
      <c r="K5" s="203" t="s">
        <v>445</v>
      </c>
      <c r="L5" s="203" t="s">
        <v>430</v>
      </c>
      <c r="M5" s="203" t="s">
        <v>459</v>
      </c>
      <c r="N5" s="203" t="s">
        <v>430</v>
      </c>
      <c r="O5" s="203" t="s">
        <v>430</v>
      </c>
    </row>
    <row r="6" spans="2:16" ht="78" customHeight="1" x14ac:dyDescent="0.25">
      <c r="B6" s="56" t="s">
        <v>456</v>
      </c>
      <c r="C6" s="209"/>
      <c r="D6" s="208"/>
      <c r="E6" s="204"/>
      <c r="F6" s="204"/>
      <c r="G6" s="204"/>
      <c r="H6" s="204"/>
      <c r="I6" s="204"/>
      <c r="J6" s="204"/>
      <c r="K6" s="204"/>
      <c r="L6" s="204"/>
      <c r="M6" s="204"/>
      <c r="N6" s="204"/>
      <c r="O6" s="204"/>
    </row>
    <row r="7" spans="2:16" ht="73.5" customHeight="1" x14ac:dyDescent="0.25">
      <c r="B7" s="56" t="s">
        <v>457</v>
      </c>
      <c r="C7" s="209"/>
      <c r="D7" s="208"/>
      <c r="E7" s="204"/>
      <c r="F7" s="204"/>
      <c r="G7" s="204"/>
      <c r="H7" s="204"/>
      <c r="I7" s="204"/>
      <c r="J7" s="204"/>
      <c r="K7" s="204"/>
      <c r="L7" s="204"/>
      <c r="M7" s="204"/>
      <c r="N7" s="204"/>
      <c r="O7" s="204"/>
    </row>
    <row r="8" spans="2:16" ht="40.9" customHeight="1" x14ac:dyDescent="0.25">
      <c r="B8" s="56" t="s">
        <v>394</v>
      </c>
      <c r="C8" s="209"/>
      <c r="D8" s="208"/>
      <c r="E8" s="204"/>
      <c r="F8" s="204"/>
      <c r="G8" s="204"/>
      <c r="H8" s="204"/>
      <c r="I8" s="204"/>
      <c r="J8" s="204"/>
      <c r="K8" s="204"/>
      <c r="L8" s="204"/>
      <c r="M8" s="204"/>
      <c r="N8" s="204"/>
      <c r="O8" s="204"/>
    </row>
    <row r="9" spans="2:16" ht="57" customHeight="1" x14ac:dyDescent="0.25">
      <c r="B9" s="56" t="s">
        <v>415</v>
      </c>
      <c r="C9" s="209"/>
      <c r="D9" s="208"/>
      <c r="E9" s="204"/>
      <c r="F9" s="204"/>
      <c r="G9" s="204"/>
      <c r="H9" s="204"/>
      <c r="I9" s="204"/>
      <c r="J9" s="204"/>
      <c r="K9" s="204"/>
      <c r="L9" s="204"/>
      <c r="M9" s="204"/>
      <c r="N9" s="204"/>
      <c r="O9" s="204"/>
    </row>
    <row r="10" spans="2:16" ht="87" customHeight="1" x14ac:dyDescent="0.25">
      <c r="B10" s="56" t="s">
        <v>414</v>
      </c>
      <c r="C10" s="209"/>
      <c r="D10" s="208"/>
      <c r="E10" s="205"/>
      <c r="F10" s="205"/>
      <c r="G10" s="205"/>
      <c r="H10" s="205"/>
      <c r="I10" s="205"/>
      <c r="J10" s="205"/>
      <c r="K10" s="205"/>
      <c r="L10" s="205"/>
      <c r="M10" s="205"/>
      <c r="N10" s="205"/>
      <c r="O10" s="205"/>
    </row>
    <row r="11" spans="2:16" ht="43.15" customHeight="1" x14ac:dyDescent="0.25">
      <c r="B11" s="56" t="s">
        <v>397</v>
      </c>
      <c r="C11" s="209" t="s">
        <v>402</v>
      </c>
      <c r="D11" s="208" t="s">
        <v>435</v>
      </c>
      <c r="E11" s="203" t="s">
        <v>431</v>
      </c>
      <c r="F11" s="203" t="s">
        <v>431</v>
      </c>
      <c r="G11" s="203" t="s">
        <v>431</v>
      </c>
      <c r="H11" s="203" t="s">
        <v>431</v>
      </c>
      <c r="I11" s="203" t="s">
        <v>431</v>
      </c>
      <c r="J11" s="203" t="s">
        <v>431</v>
      </c>
      <c r="K11" s="203" t="s">
        <v>431</v>
      </c>
      <c r="L11" s="203" t="s">
        <v>431</v>
      </c>
      <c r="M11" s="203" t="s">
        <v>431</v>
      </c>
      <c r="N11" s="203" t="s">
        <v>431</v>
      </c>
      <c r="O11" s="203" t="s">
        <v>431</v>
      </c>
    </row>
    <row r="12" spans="2:16" ht="48.6" customHeight="1" x14ac:dyDescent="0.25">
      <c r="B12" s="56" t="s">
        <v>416</v>
      </c>
      <c r="C12" s="209"/>
      <c r="D12" s="208"/>
      <c r="E12" s="205"/>
      <c r="F12" s="205"/>
      <c r="G12" s="205"/>
      <c r="H12" s="205"/>
      <c r="I12" s="205"/>
      <c r="J12" s="205"/>
      <c r="K12" s="205"/>
      <c r="L12" s="205"/>
      <c r="M12" s="205"/>
      <c r="N12" s="205"/>
      <c r="O12" s="205"/>
    </row>
    <row r="13" spans="2:16" ht="40.15" customHeight="1" x14ac:dyDescent="0.25">
      <c r="B13" s="56" t="s">
        <v>417</v>
      </c>
      <c r="C13" s="209" t="s">
        <v>429</v>
      </c>
      <c r="D13" s="208" t="s">
        <v>436</v>
      </c>
      <c r="E13" s="217" t="s">
        <v>446</v>
      </c>
      <c r="F13" s="217" t="s">
        <v>446</v>
      </c>
      <c r="G13" s="217" t="s">
        <v>446</v>
      </c>
      <c r="H13" s="217" t="s">
        <v>446</v>
      </c>
      <c r="I13" s="217" t="s">
        <v>446</v>
      </c>
      <c r="J13" s="217" t="s">
        <v>446</v>
      </c>
      <c r="K13" s="217" t="s">
        <v>446</v>
      </c>
      <c r="L13" s="217" t="s">
        <v>446</v>
      </c>
      <c r="M13" s="217" t="s">
        <v>446</v>
      </c>
      <c r="N13" s="217" t="s">
        <v>446</v>
      </c>
      <c r="O13" s="217" t="s">
        <v>446</v>
      </c>
    </row>
    <row r="14" spans="2:16" ht="55.9" customHeight="1" x14ac:dyDescent="0.25">
      <c r="B14" s="56" t="s">
        <v>418</v>
      </c>
      <c r="C14" s="209"/>
      <c r="D14" s="208"/>
      <c r="E14" s="217"/>
      <c r="F14" s="217"/>
      <c r="G14" s="217"/>
      <c r="H14" s="217"/>
      <c r="I14" s="217"/>
      <c r="J14" s="217"/>
      <c r="K14" s="217"/>
      <c r="L14" s="217"/>
      <c r="M14" s="217"/>
      <c r="N14" s="217"/>
      <c r="O14" s="217"/>
    </row>
    <row r="15" spans="2:16" ht="33" customHeight="1" x14ac:dyDescent="0.25">
      <c r="B15" s="56" t="s">
        <v>395</v>
      </c>
      <c r="C15" s="209"/>
      <c r="D15" s="208"/>
      <c r="E15" s="217"/>
      <c r="F15" s="217"/>
      <c r="G15" s="217"/>
      <c r="H15" s="217"/>
      <c r="I15" s="217"/>
      <c r="J15" s="217"/>
      <c r="K15" s="217"/>
      <c r="L15" s="217"/>
      <c r="M15" s="217"/>
      <c r="N15" s="217"/>
      <c r="O15" s="217"/>
    </row>
    <row r="16" spans="2:16" ht="37.9" customHeight="1" x14ac:dyDescent="0.25">
      <c r="B16" s="56" t="s">
        <v>419</v>
      </c>
      <c r="C16" s="209"/>
      <c r="D16" s="208"/>
      <c r="E16" s="217"/>
      <c r="F16" s="218" t="s">
        <v>447</v>
      </c>
      <c r="G16" s="218" t="s">
        <v>447</v>
      </c>
      <c r="H16" s="218" t="s">
        <v>447</v>
      </c>
      <c r="I16" s="218" t="s">
        <v>448</v>
      </c>
      <c r="J16" s="218" t="s">
        <v>447</v>
      </c>
      <c r="K16" s="218" t="s">
        <v>448</v>
      </c>
      <c r="L16" s="218" t="s">
        <v>448</v>
      </c>
      <c r="M16" s="218" t="s">
        <v>447</v>
      </c>
      <c r="N16" s="218" t="s">
        <v>448</v>
      </c>
      <c r="O16" s="218" t="s">
        <v>448</v>
      </c>
      <c r="P16" s="213"/>
    </row>
    <row r="17" spans="2:16" ht="36" customHeight="1" x14ac:dyDescent="0.25">
      <c r="B17" s="56" t="s">
        <v>420</v>
      </c>
      <c r="C17" s="209"/>
      <c r="D17" s="208"/>
      <c r="E17" s="217"/>
      <c r="F17" s="218"/>
      <c r="G17" s="218"/>
      <c r="H17" s="218"/>
      <c r="I17" s="218"/>
      <c r="J17" s="218"/>
      <c r="K17" s="218"/>
      <c r="L17" s="218"/>
      <c r="M17" s="218"/>
      <c r="N17" s="218"/>
      <c r="O17" s="218"/>
      <c r="P17" s="213"/>
    </row>
    <row r="18" spans="2:16" ht="118.15" customHeight="1" x14ac:dyDescent="0.25">
      <c r="B18" s="56" t="s">
        <v>421</v>
      </c>
      <c r="C18" s="56" t="s">
        <v>421</v>
      </c>
      <c r="D18" s="58" t="s">
        <v>458</v>
      </c>
      <c r="E18" s="62"/>
      <c r="F18" s="63"/>
      <c r="G18" s="63"/>
      <c r="H18" s="63"/>
      <c r="I18" s="214" t="s">
        <v>449</v>
      </c>
      <c r="J18" s="214" t="s">
        <v>449</v>
      </c>
      <c r="K18" s="214" t="s">
        <v>449</v>
      </c>
      <c r="L18" s="214" t="s">
        <v>449</v>
      </c>
      <c r="M18" s="63"/>
      <c r="N18" s="63"/>
      <c r="O18" s="62"/>
    </row>
    <row r="19" spans="2:16" ht="138.75" customHeight="1" x14ac:dyDescent="0.25">
      <c r="B19" s="56" t="s">
        <v>422</v>
      </c>
      <c r="C19" s="56" t="s">
        <v>422</v>
      </c>
      <c r="D19" s="58" t="s">
        <v>437</v>
      </c>
      <c r="E19" s="63" t="s">
        <v>432</v>
      </c>
      <c r="F19" s="63" t="s">
        <v>432</v>
      </c>
      <c r="G19" s="63" t="s">
        <v>432</v>
      </c>
      <c r="H19" s="63" t="s">
        <v>432</v>
      </c>
      <c r="I19" s="63" t="s">
        <v>432</v>
      </c>
      <c r="J19" s="63" t="s">
        <v>432</v>
      </c>
      <c r="K19" s="63" t="s">
        <v>432</v>
      </c>
      <c r="L19" s="63" t="s">
        <v>432</v>
      </c>
      <c r="M19" s="63" t="s">
        <v>432</v>
      </c>
      <c r="N19" s="63" t="s">
        <v>432</v>
      </c>
      <c r="O19" s="63" t="s">
        <v>432</v>
      </c>
    </row>
    <row r="20" spans="2:16" ht="70.150000000000006" customHeight="1" x14ac:dyDescent="0.25">
      <c r="B20" s="56" t="s">
        <v>423</v>
      </c>
      <c r="C20" s="56" t="s">
        <v>423</v>
      </c>
      <c r="D20" s="58" t="s">
        <v>401</v>
      </c>
      <c r="E20" s="63" t="s">
        <v>439</v>
      </c>
      <c r="F20" s="63" t="s">
        <v>439</v>
      </c>
      <c r="G20" s="63" t="s">
        <v>439</v>
      </c>
      <c r="H20" s="63" t="s">
        <v>439</v>
      </c>
      <c r="I20" s="63" t="s">
        <v>439</v>
      </c>
      <c r="J20" s="63" t="s">
        <v>439</v>
      </c>
      <c r="K20" s="63" t="s">
        <v>439</v>
      </c>
      <c r="L20" s="63" t="s">
        <v>439</v>
      </c>
      <c r="M20" s="63" t="s">
        <v>439</v>
      </c>
      <c r="N20" s="63" t="s">
        <v>439</v>
      </c>
      <c r="O20" s="63" t="s">
        <v>439</v>
      </c>
    </row>
    <row r="21" spans="2:16" ht="91.5" customHeight="1" x14ac:dyDescent="0.25">
      <c r="B21" s="56" t="s">
        <v>424</v>
      </c>
      <c r="C21" s="56" t="s">
        <v>424</v>
      </c>
      <c r="D21" s="215" t="s">
        <v>452</v>
      </c>
      <c r="E21" s="63" t="s">
        <v>440</v>
      </c>
      <c r="F21" s="63" t="s">
        <v>440</v>
      </c>
      <c r="G21" s="63" t="s">
        <v>440</v>
      </c>
      <c r="H21" s="63" t="s">
        <v>440</v>
      </c>
      <c r="I21" s="63" t="s">
        <v>440</v>
      </c>
      <c r="J21" s="63" t="s">
        <v>440</v>
      </c>
      <c r="K21" s="63" t="s">
        <v>440</v>
      </c>
      <c r="L21" s="63" t="s">
        <v>440</v>
      </c>
      <c r="M21" s="63" t="s">
        <v>440</v>
      </c>
      <c r="N21" s="63" t="s">
        <v>440</v>
      </c>
      <c r="O21" s="63" t="s">
        <v>440</v>
      </c>
    </row>
    <row r="22" spans="2:16" ht="64.150000000000006" customHeight="1" x14ac:dyDescent="0.25">
      <c r="B22" s="56" t="s">
        <v>450</v>
      </c>
      <c r="C22" s="56" t="s">
        <v>425</v>
      </c>
      <c r="D22" s="58" t="s">
        <v>398</v>
      </c>
      <c r="E22" s="62"/>
      <c r="F22" s="62"/>
      <c r="G22" s="62"/>
      <c r="H22" s="62"/>
      <c r="I22" s="214" t="s">
        <v>453</v>
      </c>
      <c r="J22" s="216"/>
      <c r="K22" s="216"/>
      <c r="L22" s="214" t="s">
        <v>454</v>
      </c>
      <c r="M22" s="214"/>
      <c r="O22" s="214" t="s">
        <v>454</v>
      </c>
    </row>
    <row r="23" spans="2:16" ht="34.9" customHeight="1" x14ac:dyDescent="0.25">
      <c r="B23" s="56" t="s">
        <v>426</v>
      </c>
      <c r="C23" s="209" t="s">
        <v>427</v>
      </c>
      <c r="D23" s="208" t="s">
        <v>438</v>
      </c>
      <c r="E23" s="206" t="s">
        <v>433</v>
      </c>
      <c r="F23" s="203" t="s">
        <v>434</v>
      </c>
      <c r="G23" s="203" t="s">
        <v>434</v>
      </c>
      <c r="H23" s="203" t="s">
        <v>434</v>
      </c>
      <c r="I23" s="203" t="s">
        <v>434</v>
      </c>
      <c r="J23" s="203" t="s">
        <v>434</v>
      </c>
      <c r="K23" s="203" t="s">
        <v>434</v>
      </c>
      <c r="L23" s="203" t="s">
        <v>434</v>
      </c>
      <c r="M23" s="203" t="s">
        <v>434</v>
      </c>
      <c r="N23" s="203" t="s">
        <v>434</v>
      </c>
      <c r="O23" s="206" t="s">
        <v>433</v>
      </c>
    </row>
    <row r="24" spans="2:16" ht="78" customHeight="1" x14ac:dyDescent="0.25">
      <c r="B24" s="56" t="s">
        <v>451</v>
      </c>
      <c r="C24" s="209"/>
      <c r="D24" s="208"/>
      <c r="E24" s="207"/>
      <c r="F24" s="205"/>
      <c r="G24" s="205"/>
      <c r="H24" s="205"/>
      <c r="I24" s="205"/>
      <c r="J24" s="205"/>
      <c r="K24" s="205"/>
      <c r="L24" s="205"/>
      <c r="M24" s="205"/>
      <c r="N24" s="205"/>
      <c r="O24" s="207"/>
    </row>
    <row r="25" spans="2:16" x14ac:dyDescent="0.25">
      <c r="D25" s="54"/>
    </row>
  </sheetData>
  <mergeCells count="64">
    <mergeCell ref="O13:O15"/>
    <mergeCell ref="O16:O17"/>
    <mergeCell ref="P16:P17"/>
    <mergeCell ref="K13:K15"/>
    <mergeCell ref="L13:L15"/>
    <mergeCell ref="M13:M15"/>
    <mergeCell ref="N13:N15"/>
    <mergeCell ref="F16:F17"/>
    <mergeCell ref="G16:G17"/>
    <mergeCell ref="H16:H17"/>
    <mergeCell ref="I16:I17"/>
    <mergeCell ref="J16:J17"/>
    <mergeCell ref="K16:K17"/>
    <mergeCell ref="L16:L17"/>
    <mergeCell ref="M16:M17"/>
    <mergeCell ref="N16:N17"/>
    <mergeCell ref="F13:F15"/>
    <mergeCell ref="G13:G15"/>
    <mergeCell ref="H13:H15"/>
    <mergeCell ref="I13:I15"/>
    <mergeCell ref="J13:J15"/>
    <mergeCell ref="C23:C24"/>
    <mergeCell ref="C13:C17"/>
    <mergeCell ref="C5:C10"/>
    <mergeCell ref="C11:C12"/>
    <mergeCell ref="E13:E17"/>
    <mergeCell ref="O11:O12"/>
    <mergeCell ref="D5:D10"/>
    <mergeCell ref="D11:D12"/>
    <mergeCell ref="D13:D17"/>
    <mergeCell ref="D23:D24"/>
    <mergeCell ref="J11:J12"/>
    <mergeCell ref="K11:K12"/>
    <mergeCell ref="L11:L12"/>
    <mergeCell ref="M11:M12"/>
    <mergeCell ref="N11:N12"/>
    <mergeCell ref="E11:E12"/>
    <mergeCell ref="F11:F12"/>
    <mergeCell ref="G11:G12"/>
    <mergeCell ref="H11:H12"/>
    <mergeCell ref="I11:I12"/>
    <mergeCell ref="K5:K10"/>
    <mergeCell ref="L5:L10"/>
    <mergeCell ref="M5:M10"/>
    <mergeCell ref="N5:N10"/>
    <mergeCell ref="O5:O10"/>
    <mergeCell ref="F5:F10"/>
    <mergeCell ref="G5:G10"/>
    <mergeCell ref="H5:H10"/>
    <mergeCell ref="I5:I10"/>
    <mergeCell ref="J5:J10"/>
    <mergeCell ref="B1:O3"/>
    <mergeCell ref="E23:E24"/>
    <mergeCell ref="F23:F24"/>
    <mergeCell ref="G23:G24"/>
    <mergeCell ref="H23:H24"/>
    <mergeCell ref="I23:I24"/>
    <mergeCell ref="J23:J24"/>
    <mergeCell ref="K23:K24"/>
    <mergeCell ref="L23:L24"/>
    <mergeCell ref="M23:M24"/>
    <mergeCell ref="N23:N24"/>
    <mergeCell ref="O23:O24"/>
    <mergeCell ref="E5:E10"/>
  </mergeCells>
  <pageMargins left="0.70866141732283472" right="0.70866141732283472" top="0.74803149606299213" bottom="0.74803149606299213" header="0.31496062992125984" footer="0.31496062992125984"/>
  <pageSetup paperSize="9" scale="3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8"/>
  <sheetViews>
    <sheetView workbookViewId="0">
      <selection sqref="A1:F8"/>
    </sheetView>
  </sheetViews>
  <sheetFormatPr baseColWidth="10" defaultRowHeight="15" x14ac:dyDescent="0.25"/>
  <sheetData>
    <row r="1" spans="1:6" ht="14.25" customHeight="1" x14ac:dyDescent="0.25">
      <c r="A1" s="21" t="s">
        <v>219</v>
      </c>
      <c r="B1" s="21"/>
      <c r="C1" s="21"/>
      <c r="D1" s="21"/>
      <c r="E1" s="21"/>
      <c r="F1" s="25" t="s">
        <v>233</v>
      </c>
    </row>
    <row r="2" spans="1:6" x14ac:dyDescent="0.25">
      <c r="A2" s="21" t="s">
        <v>220</v>
      </c>
      <c r="B2" s="21"/>
      <c r="C2" s="21"/>
      <c r="D2" s="21"/>
      <c r="E2" s="21"/>
      <c r="F2" s="21" t="s">
        <v>234</v>
      </c>
    </row>
    <row r="3" spans="1:6" x14ac:dyDescent="0.25">
      <c r="A3" s="21" t="s">
        <v>221</v>
      </c>
      <c r="B3" s="21"/>
      <c r="C3" s="21"/>
      <c r="D3" s="21"/>
      <c r="E3" s="21"/>
      <c r="F3" s="21" t="s">
        <v>235</v>
      </c>
    </row>
    <row r="4" spans="1:6" x14ac:dyDescent="0.25">
      <c r="A4" s="21" t="s">
        <v>222</v>
      </c>
      <c r="B4" s="21"/>
      <c r="C4" s="21"/>
      <c r="D4" s="21"/>
      <c r="E4" s="21"/>
      <c r="F4" s="21" t="s">
        <v>236</v>
      </c>
    </row>
    <row r="5" spans="1:6" x14ac:dyDescent="0.25">
      <c r="A5" s="21" t="s">
        <v>226</v>
      </c>
      <c r="B5" s="21"/>
      <c r="C5" s="21"/>
      <c r="D5" s="21"/>
      <c r="E5" s="21"/>
      <c r="F5" s="21" t="s">
        <v>237</v>
      </c>
    </row>
    <row r="6" spans="1:6" x14ac:dyDescent="0.25">
      <c r="A6" s="21" t="s">
        <v>223</v>
      </c>
      <c r="B6" s="21"/>
      <c r="C6" s="21"/>
      <c r="D6" s="21"/>
      <c r="E6" s="21"/>
      <c r="F6" s="21" t="s">
        <v>238</v>
      </c>
    </row>
    <row r="7" spans="1:6" x14ac:dyDescent="0.25">
      <c r="A7" s="21" t="s">
        <v>224</v>
      </c>
      <c r="B7" s="21"/>
      <c r="C7" s="21"/>
      <c r="D7" s="21"/>
      <c r="E7" s="21"/>
      <c r="F7" s="21" t="s">
        <v>239</v>
      </c>
    </row>
    <row r="8" spans="1:6" x14ac:dyDescent="0.25">
      <c r="A8" s="21" t="s">
        <v>225</v>
      </c>
      <c r="B8" s="21"/>
      <c r="C8" s="21"/>
      <c r="D8" s="21"/>
      <c r="E8" s="21"/>
      <c r="F8" s="21" t="s">
        <v>240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1"/>
  <sheetViews>
    <sheetView workbookViewId="0">
      <selection sqref="A1:C11"/>
    </sheetView>
  </sheetViews>
  <sheetFormatPr baseColWidth="10" defaultRowHeight="15" x14ac:dyDescent="0.25"/>
  <sheetData>
    <row r="1" spans="1:3" x14ac:dyDescent="0.25">
      <c r="A1" s="24"/>
      <c r="B1" s="24"/>
      <c r="C1" s="24"/>
    </row>
    <row r="2" spans="1:3" x14ac:dyDescent="0.25">
      <c r="A2" s="24"/>
      <c r="B2" s="24"/>
      <c r="C2" s="24"/>
    </row>
    <row r="3" spans="1:3" x14ac:dyDescent="0.25">
      <c r="A3" s="24"/>
      <c r="B3" s="24"/>
      <c r="C3" s="24"/>
    </row>
    <row r="4" spans="1:3" x14ac:dyDescent="0.25">
      <c r="A4" s="24"/>
      <c r="B4" s="24"/>
      <c r="C4" s="24"/>
    </row>
    <row r="5" spans="1:3" x14ac:dyDescent="0.25">
      <c r="A5" s="24"/>
      <c r="B5" s="24"/>
      <c r="C5" s="24"/>
    </row>
    <row r="6" spans="1:3" x14ac:dyDescent="0.25">
      <c r="A6" s="24"/>
      <c r="B6" s="24"/>
      <c r="C6" s="24"/>
    </row>
    <row r="7" spans="1:3" x14ac:dyDescent="0.25">
      <c r="A7" s="24"/>
      <c r="B7" s="24"/>
      <c r="C7" s="24"/>
    </row>
    <row r="8" spans="1:3" x14ac:dyDescent="0.25">
      <c r="A8" s="24"/>
      <c r="B8" s="24"/>
      <c r="C8" s="24"/>
    </row>
    <row r="9" spans="1:3" x14ac:dyDescent="0.25">
      <c r="A9" s="24"/>
      <c r="B9" s="24"/>
      <c r="C9" s="24"/>
    </row>
    <row r="10" spans="1:3" x14ac:dyDescent="0.25">
      <c r="A10" s="24"/>
      <c r="B10" s="24"/>
      <c r="C10" s="24"/>
    </row>
    <row r="11" spans="1:3" x14ac:dyDescent="0.25">
      <c r="A11" s="24"/>
      <c r="B11" s="24"/>
      <c r="C11" s="2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2:AY17"/>
  <sheetViews>
    <sheetView topLeftCell="C1" zoomScaleNormal="100" workbookViewId="0">
      <selection activeCell="F6" sqref="F6"/>
    </sheetView>
  </sheetViews>
  <sheetFormatPr baseColWidth="10" defaultColWidth="11.42578125" defaultRowHeight="15" x14ac:dyDescent="0.25"/>
  <cols>
    <col min="1" max="1" width="26.42578125" customWidth="1"/>
    <col min="2" max="2" width="34.7109375" customWidth="1"/>
    <col min="3" max="3" width="30" customWidth="1"/>
    <col min="4" max="4" width="37" customWidth="1"/>
    <col min="5" max="5" width="31.42578125" customWidth="1"/>
    <col min="6" max="6" width="32.7109375" customWidth="1"/>
    <col min="7" max="7" width="36.42578125" customWidth="1"/>
    <col min="8" max="8" width="45.42578125" customWidth="1"/>
    <col min="9" max="9" width="35.42578125" customWidth="1"/>
    <col min="10" max="10" width="27.85546875" customWidth="1"/>
    <col min="11" max="11" width="32" customWidth="1"/>
    <col min="12" max="12" width="26.140625" customWidth="1"/>
    <col min="13" max="13" width="31.42578125" customWidth="1"/>
    <col min="14" max="14" width="33.42578125" customWidth="1"/>
    <col min="15" max="15" width="29.140625" customWidth="1"/>
    <col min="16" max="16" width="25.85546875" customWidth="1"/>
    <col min="17" max="17" width="16.85546875" customWidth="1"/>
    <col min="18" max="18" width="24.42578125" customWidth="1"/>
    <col min="19" max="19" width="33.42578125" customWidth="1"/>
    <col min="20" max="20" width="18.28515625" customWidth="1"/>
    <col min="21" max="21" width="21.42578125" customWidth="1"/>
    <col min="22" max="22" width="20.42578125" customWidth="1"/>
    <col min="23" max="23" width="27.42578125" customWidth="1"/>
    <col min="24" max="24" width="22.28515625" customWidth="1"/>
    <col min="25" max="25" width="20.42578125" customWidth="1"/>
    <col min="26" max="26" width="18.42578125" customWidth="1"/>
    <col min="27" max="27" width="18.28515625" customWidth="1"/>
    <col min="28" max="28" width="18.7109375" customWidth="1"/>
    <col min="29" max="29" width="20.85546875" customWidth="1"/>
    <col min="30" max="30" width="22.42578125" customWidth="1"/>
    <col min="31" max="31" width="23.42578125" customWidth="1"/>
  </cols>
  <sheetData>
    <row r="2" spans="1:51" ht="26.25" customHeight="1" thickBot="1" x14ac:dyDescent="0.35">
      <c r="B2" s="13" t="s">
        <v>0</v>
      </c>
      <c r="C2" s="13" t="s">
        <v>2</v>
      </c>
      <c r="D2" s="13" t="s">
        <v>3</v>
      </c>
      <c r="E2" s="13" t="s">
        <v>5</v>
      </c>
      <c r="F2" s="13" t="s">
        <v>6</v>
      </c>
      <c r="G2" s="13" t="s">
        <v>7</v>
      </c>
      <c r="H2" s="13" t="s">
        <v>8</v>
      </c>
      <c r="I2" s="13" t="s">
        <v>9</v>
      </c>
      <c r="J2" s="13" t="s">
        <v>10</v>
      </c>
      <c r="K2" s="13" t="s">
        <v>11</v>
      </c>
      <c r="L2" s="13" t="s">
        <v>12</v>
      </c>
      <c r="M2" s="13" t="s">
        <v>13</v>
      </c>
      <c r="N2" s="13" t="s">
        <v>14</v>
      </c>
      <c r="O2" s="13" t="s">
        <v>15</v>
      </c>
      <c r="P2" s="13" t="s">
        <v>16</v>
      </c>
      <c r="Q2" s="13" t="s">
        <v>17</v>
      </c>
      <c r="R2" s="13" t="s">
        <v>18</v>
      </c>
      <c r="S2" s="13" t="s">
        <v>19</v>
      </c>
      <c r="T2" s="13" t="s">
        <v>20</v>
      </c>
      <c r="U2" s="13" t="s">
        <v>21</v>
      </c>
      <c r="V2" s="13" t="s">
        <v>22</v>
      </c>
      <c r="W2" s="13" t="s">
        <v>23</v>
      </c>
      <c r="X2" s="13" t="s">
        <v>24</v>
      </c>
      <c r="Y2" s="13" t="s">
        <v>25</v>
      </c>
      <c r="Z2" s="13" t="s">
        <v>26</v>
      </c>
      <c r="AA2" s="13" t="s">
        <v>27</v>
      </c>
      <c r="AB2" s="13" t="s">
        <v>28</v>
      </c>
      <c r="AC2" s="13" t="s">
        <v>29</v>
      </c>
      <c r="AD2" s="13" t="s">
        <v>30</v>
      </c>
      <c r="AE2" s="13" t="s">
        <v>31</v>
      </c>
    </row>
    <row r="3" spans="1:51" ht="25.5" thickBot="1" x14ac:dyDescent="0.3">
      <c r="A3" s="9" t="s">
        <v>32</v>
      </c>
      <c r="B3" s="10" t="s">
        <v>33</v>
      </c>
      <c r="C3" s="11" t="s">
        <v>34</v>
      </c>
      <c r="D3" s="11" t="s">
        <v>35</v>
      </c>
      <c r="E3" s="11" t="s">
        <v>36</v>
      </c>
      <c r="F3" s="11" t="s">
        <v>37</v>
      </c>
      <c r="G3" s="11" t="s">
        <v>38</v>
      </c>
      <c r="H3" s="11" t="s">
        <v>39</v>
      </c>
      <c r="I3" s="11" t="s">
        <v>40</v>
      </c>
      <c r="J3" s="11" t="s">
        <v>41</v>
      </c>
      <c r="K3" s="11" t="s">
        <v>42</v>
      </c>
      <c r="L3" s="11" t="s">
        <v>43</v>
      </c>
      <c r="M3" s="11" t="s">
        <v>44</v>
      </c>
      <c r="N3" s="11" t="s">
        <v>45</v>
      </c>
      <c r="O3" s="11" t="s">
        <v>46</v>
      </c>
      <c r="P3" s="11" t="s">
        <v>47</v>
      </c>
      <c r="Q3" s="11" t="s">
        <v>48</v>
      </c>
      <c r="R3" s="11" t="s">
        <v>49</v>
      </c>
      <c r="S3" s="11" t="s">
        <v>50</v>
      </c>
      <c r="T3" s="11" t="s">
        <v>1</v>
      </c>
      <c r="U3" s="11" t="s">
        <v>51</v>
      </c>
      <c r="V3" s="11" t="s">
        <v>52</v>
      </c>
      <c r="W3" s="11" t="s">
        <v>53</v>
      </c>
      <c r="X3" s="11" t="s">
        <v>54</v>
      </c>
      <c r="Y3" s="11" t="s">
        <v>55</v>
      </c>
      <c r="Z3" s="11" t="s">
        <v>56</v>
      </c>
      <c r="AA3" s="11" t="s">
        <v>57</v>
      </c>
      <c r="AB3" s="11" t="s">
        <v>58</v>
      </c>
      <c r="AC3" s="11" t="s">
        <v>59</v>
      </c>
      <c r="AD3" s="11" t="s">
        <v>60</v>
      </c>
      <c r="AE3" s="12" t="s">
        <v>61</v>
      </c>
      <c r="AF3" s="2"/>
      <c r="AG3" s="2"/>
      <c r="AH3" s="2"/>
      <c r="AI3" s="2"/>
      <c r="AJ3" s="2"/>
      <c r="AK3" s="2"/>
      <c r="AL3" s="2"/>
      <c r="AM3" s="2"/>
      <c r="AN3" s="2"/>
      <c r="AO3" s="2"/>
      <c r="AP3" s="2"/>
      <c r="AQ3" s="2"/>
      <c r="AR3" s="2"/>
      <c r="AS3" s="2"/>
      <c r="AT3" s="2"/>
      <c r="AU3" s="2"/>
      <c r="AV3" s="2"/>
      <c r="AW3" s="2"/>
      <c r="AX3" s="2"/>
      <c r="AY3" s="2"/>
    </row>
    <row r="4" spans="1:51" ht="60" x14ac:dyDescent="0.25">
      <c r="A4" s="210" t="s">
        <v>62</v>
      </c>
      <c r="B4" s="6" t="s">
        <v>63</v>
      </c>
      <c r="C4" s="4" t="s">
        <v>64</v>
      </c>
      <c r="D4" s="4" t="s">
        <v>65</v>
      </c>
      <c r="E4" s="4" t="s">
        <v>66</v>
      </c>
      <c r="F4" s="4" t="s">
        <v>67</v>
      </c>
      <c r="G4" s="4" t="s">
        <v>68</v>
      </c>
      <c r="H4" s="4" t="s">
        <v>69</v>
      </c>
      <c r="I4" s="4" t="s">
        <v>70</v>
      </c>
      <c r="J4" s="4" t="s">
        <v>71</v>
      </c>
      <c r="K4" s="4" t="s">
        <v>72</v>
      </c>
      <c r="L4" s="4" t="s">
        <v>73</v>
      </c>
      <c r="M4" s="4" t="s">
        <v>74</v>
      </c>
      <c r="N4" s="4" t="s">
        <v>75</v>
      </c>
      <c r="O4" s="4" t="s">
        <v>76</v>
      </c>
      <c r="P4" s="4" t="s">
        <v>77</v>
      </c>
      <c r="Q4" s="4" t="s">
        <v>78</v>
      </c>
      <c r="R4" s="4" t="s">
        <v>79</v>
      </c>
      <c r="S4" s="4" t="s">
        <v>80</v>
      </c>
      <c r="T4" s="4" t="s">
        <v>4</v>
      </c>
      <c r="U4" s="4" t="s">
        <v>81</v>
      </c>
      <c r="V4" s="4" t="s">
        <v>82</v>
      </c>
      <c r="W4" s="4" t="s">
        <v>83</v>
      </c>
      <c r="X4" s="4" t="s">
        <v>84</v>
      </c>
      <c r="Y4" s="4" t="s">
        <v>85</v>
      </c>
      <c r="Z4" s="4" t="s">
        <v>86</v>
      </c>
      <c r="AA4" s="4" t="s">
        <v>87</v>
      </c>
      <c r="AB4" s="4" t="s">
        <v>88</v>
      </c>
      <c r="AC4" s="4" t="s">
        <v>89</v>
      </c>
      <c r="AD4" s="4" t="s">
        <v>90</v>
      </c>
      <c r="AE4" s="4" t="s">
        <v>91</v>
      </c>
      <c r="AF4" s="2"/>
      <c r="AG4" s="2"/>
      <c r="AH4" s="2"/>
      <c r="AI4" s="2"/>
      <c r="AJ4" s="2"/>
      <c r="AK4" s="2"/>
      <c r="AL4" s="2"/>
      <c r="AM4" s="2"/>
      <c r="AN4" s="2"/>
      <c r="AO4" s="2"/>
      <c r="AP4" s="2"/>
      <c r="AQ4" s="2"/>
      <c r="AR4" s="2"/>
      <c r="AS4" s="2"/>
      <c r="AT4" s="2"/>
      <c r="AU4" s="2"/>
      <c r="AV4" s="2"/>
      <c r="AW4" s="2"/>
      <c r="AX4" s="2"/>
      <c r="AY4" s="2"/>
    </row>
    <row r="5" spans="1:51" ht="30" x14ac:dyDescent="0.25">
      <c r="A5" s="210"/>
      <c r="B5" s="7" t="s">
        <v>92</v>
      </c>
      <c r="C5" s="3" t="s">
        <v>93</v>
      </c>
      <c r="D5" s="3" t="s">
        <v>94</v>
      </c>
      <c r="E5" s="3" t="s">
        <v>95</v>
      </c>
      <c r="F5" s="3" t="s">
        <v>96</v>
      </c>
      <c r="G5" s="3" t="s">
        <v>97</v>
      </c>
      <c r="H5" s="3" t="s">
        <v>98</v>
      </c>
      <c r="I5" s="3" t="s">
        <v>99</v>
      </c>
      <c r="J5" s="3" t="s">
        <v>100</v>
      </c>
      <c r="K5" s="3" t="s">
        <v>101</v>
      </c>
      <c r="L5" s="3" t="s">
        <v>102</v>
      </c>
      <c r="M5" s="3" t="s">
        <v>103</v>
      </c>
      <c r="N5" s="3" t="s">
        <v>104</v>
      </c>
      <c r="O5" s="3" t="s">
        <v>105</v>
      </c>
      <c r="P5" s="3" t="s">
        <v>106</v>
      </c>
      <c r="Q5" s="3" t="s">
        <v>107</v>
      </c>
      <c r="R5" s="3" t="s">
        <v>108</v>
      </c>
      <c r="S5" s="3" t="s">
        <v>109</v>
      </c>
      <c r="T5" s="3" t="s">
        <v>110</v>
      </c>
      <c r="U5" s="3" t="s">
        <v>111</v>
      </c>
      <c r="V5" s="3" t="s">
        <v>112</v>
      </c>
      <c r="W5" s="3" t="s">
        <v>113</v>
      </c>
      <c r="X5" s="3" t="s">
        <v>114</v>
      </c>
      <c r="Y5" s="3" t="s">
        <v>115</v>
      </c>
      <c r="Z5" s="3" t="s">
        <v>116</v>
      </c>
      <c r="AA5" s="3" t="s">
        <v>117</v>
      </c>
      <c r="AB5" s="3" t="s">
        <v>118</v>
      </c>
      <c r="AC5" s="3" t="s">
        <v>119</v>
      </c>
      <c r="AD5" s="3" t="s">
        <v>120</v>
      </c>
      <c r="AE5" s="3" t="s">
        <v>121</v>
      </c>
      <c r="AF5" s="2"/>
      <c r="AG5" s="2"/>
      <c r="AH5" s="2"/>
      <c r="AI5" s="2"/>
      <c r="AJ5" s="2"/>
      <c r="AK5" s="2"/>
      <c r="AL5" s="2"/>
      <c r="AM5" s="2"/>
      <c r="AN5" s="2"/>
      <c r="AO5" s="2"/>
      <c r="AP5" s="2"/>
      <c r="AQ5" s="2"/>
      <c r="AR5" s="2"/>
      <c r="AS5" s="2"/>
      <c r="AT5" s="2"/>
      <c r="AU5" s="2"/>
      <c r="AV5" s="2"/>
      <c r="AW5" s="2"/>
      <c r="AX5" s="2"/>
      <c r="AY5" s="2"/>
    </row>
    <row r="6" spans="1:51" ht="60" x14ac:dyDescent="0.25">
      <c r="A6" s="210"/>
      <c r="B6" s="7" t="s">
        <v>122</v>
      </c>
      <c r="C6" s="3" t="s">
        <v>123</v>
      </c>
      <c r="D6" s="3" t="s">
        <v>124</v>
      </c>
      <c r="E6" s="3" t="s">
        <v>125</v>
      </c>
      <c r="F6" s="3"/>
      <c r="G6" s="3" t="s">
        <v>126</v>
      </c>
      <c r="H6" s="3" t="s">
        <v>127</v>
      </c>
      <c r="I6" s="3"/>
      <c r="J6" s="3" t="s">
        <v>128</v>
      </c>
      <c r="K6" s="3" t="s">
        <v>129</v>
      </c>
      <c r="L6" s="3" t="s">
        <v>130</v>
      </c>
      <c r="M6" s="3" t="s">
        <v>131</v>
      </c>
      <c r="N6" s="3" t="s">
        <v>132</v>
      </c>
      <c r="O6" s="3" t="s">
        <v>133</v>
      </c>
      <c r="P6" s="3" t="s">
        <v>134</v>
      </c>
      <c r="Q6" s="3" t="s">
        <v>135</v>
      </c>
      <c r="R6" s="3" t="s">
        <v>136</v>
      </c>
      <c r="S6" s="3" t="s">
        <v>137</v>
      </c>
      <c r="T6" s="3" t="s">
        <v>138</v>
      </c>
      <c r="U6" s="3"/>
      <c r="V6" s="3" t="s">
        <v>139</v>
      </c>
      <c r="W6" s="3"/>
      <c r="X6" s="3" t="s">
        <v>140</v>
      </c>
      <c r="Y6" s="3" t="s">
        <v>141</v>
      </c>
      <c r="Z6" s="3" t="s">
        <v>142</v>
      </c>
      <c r="AA6" s="3" t="s">
        <v>143</v>
      </c>
      <c r="AB6" s="3"/>
      <c r="AC6" s="3" t="s">
        <v>144</v>
      </c>
      <c r="AD6" s="3" t="s">
        <v>145</v>
      </c>
      <c r="AE6" s="3"/>
      <c r="AF6" s="2"/>
      <c r="AG6" s="2"/>
      <c r="AH6" s="2"/>
      <c r="AI6" s="2"/>
      <c r="AJ6" s="2"/>
      <c r="AK6" s="2"/>
      <c r="AL6" s="2"/>
      <c r="AM6" s="2"/>
      <c r="AN6" s="2"/>
      <c r="AO6" s="2"/>
      <c r="AP6" s="2"/>
      <c r="AQ6" s="2"/>
      <c r="AR6" s="2"/>
      <c r="AS6" s="2"/>
      <c r="AT6" s="2"/>
      <c r="AU6" s="2"/>
      <c r="AV6" s="2"/>
      <c r="AW6" s="2"/>
      <c r="AX6" s="2"/>
      <c r="AY6" s="2"/>
    </row>
    <row r="7" spans="1:51" ht="45" x14ac:dyDescent="0.25">
      <c r="A7" s="210"/>
      <c r="B7" s="7" t="s">
        <v>146</v>
      </c>
      <c r="C7" s="3" t="s">
        <v>147</v>
      </c>
      <c r="D7" s="3" t="s">
        <v>148</v>
      </c>
      <c r="E7" s="3" t="s">
        <v>149</v>
      </c>
      <c r="F7" s="3"/>
      <c r="G7" s="3" t="s">
        <v>150</v>
      </c>
      <c r="H7" s="3"/>
      <c r="I7" s="3"/>
      <c r="J7" s="3" t="s">
        <v>151</v>
      </c>
      <c r="K7" s="3" t="s">
        <v>152</v>
      </c>
      <c r="L7" s="3" t="s">
        <v>153</v>
      </c>
      <c r="M7" s="3" t="s">
        <v>154</v>
      </c>
      <c r="N7" s="3" t="s">
        <v>155</v>
      </c>
      <c r="O7" s="3" t="s">
        <v>156</v>
      </c>
      <c r="P7" s="3"/>
      <c r="Q7" s="3" t="s">
        <v>157</v>
      </c>
      <c r="R7" s="3" t="s">
        <v>158</v>
      </c>
      <c r="S7" s="3" t="s">
        <v>159</v>
      </c>
      <c r="T7" s="3"/>
      <c r="U7" s="3"/>
      <c r="V7" s="3" t="s">
        <v>160</v>
      </c>
      <c r="W7" s="3"/>
      <c r="X7" s="3" t="s">
        <v>161</v>
      </c>
      <c r="Y7" s="3" t="s">
        <v>162</v>
      </c>
      <c r="Z7" s="3" t="s">
        <v>163</v>
      </c>
      <c r="AA7" s="3" t="s">
        <v>164</v>
      </c>
      <c r="AB7" s="3"/>
      <c r="AC7" s="3"/>
      <c r="AD7" s="3" t="s">
        <v>165</v>
      </c>
      <c r="AE7" s="3"/>
      <c r="AF7" s="2"/>
      <c r="AG7" s="2"/>
      <c r="AH7" s="2"/>
      <c r="AI7" s="2"/>
      <c r="AJ7" s="2"/>
      <c r="AK7" s="2"/>
      <c r="AL7" s="2"/>
      <c r="AM7" s="2"/>
      <c r="AN7" s="2"/>
      <c r="AO7" s="2"/>
      <c r="AP7" s="2"/>
      <c r="AQ7" s="2"/>
      <c r="AR7" s="2"/>
      <c r="AS7" s="2"/>
      <c r="AT7" s="2"/>
      <c r="AU7" s="2"/>
      <c r="AV7" s="2"/>
      <c r="AW7" s="2"/>
      <c r="AX7" s="2"/>
      <c r="AY7" s="2"/>
    </row>
    <row r="8" spans="1:51" ht="30" x14ac:dyDescent="0.25">
      <c r="A8" s="210"/>
      <c r="B8" s="7" t="s">
        <v>166</v>
      </c>
      <c r="C8" s="3" t="s">
        <v>167</v>
      </c>
      <c r="D8" s="3" t="s">
        <v>168</v>
      </c>
      <c r="E8" s="3" t="s">
        <v>169</v>
      </c>
      <c r="F8" s="3"/>
      <c r="G8" s="3"/>
      <c r="H8" s="3"/>
      <c r="I8" s="3"/>
      <c r="J8" s="3"/>
      <c r="K8" s="3"/>
      <c r="L8" s="3" t="s">
        <v>170</v>
      </c>
      <c r="M8" s="3"/>
      <c r="N8" s="3" t="s">
        <v>171</v>
      </c>
      <c r="O8" s="3" t="s">
        <v>172</v>
      </c>
      <c r="P8" s="3"/>
      <c r="Q8" s="3"/>
      <c r="R8" s="3" t="s">
        <v>173</v>
      </c>
      <c r="S8" s="3"/>
      <c r="T8" s="3"/>
      <c r="U8" s="3"/>
      <c r="V8" s="3" t="s">
        <v>174</v>
      </c>
      <c r="W8" s="3"/>
      <c r="X8" s="3" t="s">
        <v>175</v>
      </c>
      <c r="Y8" s="3" t="s">
        <v>176</v>
      </c>
      <c r="Z8" s="3"/>
      <c r="AA8" s="3" t="s">
        <v>177</v>
      </c>
      <c r="AB8" s="3"/>
      <c r="AC8" s="3"/>
      <c r="AD8" s="3" t="s">
        <v>178</v>
      </c>
      <c r="AE8" s="3"/>
      <c r="AF8" s="2"/>
      <c r="AG8" s="2"/>
      <c r="AH8" s="2"/>
      <c r="AI8" s="2"/>
      <c r="AJ8" s="2"/>
      <c r="AK8" s="2"/>
      <c r="AL8" s="2"/>
      <c r="AM8" s="2"/>
      <c r="AN8" s="2"/>
      <c r="AO8" s="2"/>
      <c r="AP8" s="2"/>
      <c r="AQ8" s="2"/>
      <c r="AR8" s="2"/>
      <c r="AS8" s="2"/>
      <c r="AT8" s="2"/>
      <c r="AU8" s="2"/>
      <c r="AV8" s="2"/>
      <c r="AW8" s="2"/>
      <c r="AX8" s="2"/>
      <c r="AY8" s="2"/>
    </row>
    <row r="9" spans="1:51" ht="30" x14ac:dyDescent="0.25">
      <c r="A9" s="210"/>
      <c r="B9" s="7"/>
      <c r="C9" s="3" t="s">
        <v>179</v>
      </c>
      <c r="D9" s="3"/>
      <c r="E9" s="3"/>
      <c r="F9" s="3"/>
      <c r="G9" s="3"/>
      <c r="H9" s="3"/>
      <c r="I9" s="3"/>
      <c r="J9" s="3"/>
      <c r="K9" s="3"/>
      <c r="L9" s="3" t="s">
        <v>180</v>
      </c>
      <c r="M9" s="3"/>
      <c r="N9" s="3" t="s">
        <v>181</v>
      </c>
      <c r="O9" s="3" t="s">
        <v>182</v>
      </c>
      <c r="P9" s="3"/>
      <c r="Q9" s="3"/>
      <c r="R9" s="3"/>
      <c r="S9" s="3"/>
      <c r="T9" s="3"/>
      <c r="U9" s="3"/>
      <c r="V9" s="3"/>
      <c r="W9" s="3"/>
      <c r="X9" s="3" t="s">
        <v>183</v>
      </c>
      <c r="Y9" s="3" t="s">
        <v>184</v>
      </c>
      <c r="Z9" s="3"/>
      <c r="AA9" s="3"/>
      <c r="AB9" s="3"/>
      <c r="AC9" s="3"/>
      <c r="AD9" s="3"/>
      <c r="AE9" s="3"/>
      <c r="AF9" s="2"/>
      <c r="AG9" s="2"/>
      <c r="AH9" s="2"/>
      <c r="AI9" s="2"/>
      <c r="AJ9" s="2"/>
      <c r="AK9" s="2"/>
      <c r="AL9" s="2"/>
      <c r="AM9" s="2"/>
      <c r="AN9" s="2"/>
      <c r="AO9" s="2"/>
      <c r="AP9" s="2"/>
      <c r="AQ9" s="2"/>
      <c r="AR9" s="2"/>
      <c r="AS9" s="2"/>
      <c r="AT9" s="2"/>
      <c r="AU9" s="2"/>
      <c r="AV9" s="2"/>
      <c r="AW9" s="2"/>
      <c r="AX9" s="2"/>
      <c r="AY9" s="2"/>
    </row>
    <row r="10" spans="1:51" ht="33" customHeight="1" x14ac:dyDescent="0.25">
      <c r="A10" s="210"/>
      <c r="B10" s="7"/>
      <c r="C10" s="3"/>
      <c r="D10" s="3"/>
      <c r="E10" s="3"/>
      <c r="F10" s="3"/>
      <c r="G10" s="3"/>
      <c r="H10" s="3"/>
      <c r="I10" s="3"/>
      <c r="J10" s="3"/>
      <c r="K10" s="3"/>
      <c r="L10" s="3" t="s">
        <v>185</v>
      </c>
      <c r="M10" s="3"/>
      <c r="N10" s="3"/>
      <c r="O10" s="3"/>
      <c r="P10" s="3"/>
      <c r="Q10" s="3"/>
      <c r="R10" s="3"/>
      <c r="S10" s="3"/>
      <c r="T10" s="3"/>
      <c r="U10" s="3"/>
      <c r="V10" s="3"/>
      <c r="W10" s="3"/>
      <c r="X10" s="3"/>
      <c r="Y10" s="3"/>
      <c r="Z10" s="3"/>
      <c r="AA10" s="3"/>
      <c r="AB10" s="3"/>
      <c r="AC10" s="3"/>
      <c r="AD10" s="3"/>
      <c r="AE10" s="3"/>
      <c r="AF10" s="2"/>
      <c r="AG10" s="2"/>
      <c r="AH10" s="2"/>
      <c r="AI10" s="2"/>
      <c r="AJ10" s="2"/>
      <c r="AK10" s="2"/>
      <c r="AL10" s="2"/>
      <c r="AM10" s="2"/>
      <c r="AN10" s="2"/>
      <c r="AO10" s="2"/>
      <c r="AP10" s="2"/>
      <c r="AQ10" s="2"/>
      <c r="AR10" s="2"/>
      <c r="AS10" s="2"/>
      <c r="AT10" s="2"/>
      <c r="AU10" s="2"/>
      <c r="AV10" s="2"/>
      <c r="AW10" s="2"/>
      <c r="AX10" s="2"/>
      <c r="AY10" s="2"/>
    </row>
    <row r="11" spans="1:51" ht="31.5" customHeight="1" x14ac:dyDescent="0.25">
      <c r="A11" s="211"/>
      <c r="B11" s="7"/>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2"/>
      <c r="AG11" s="2"/>
      <c r="AH11" s="2"/>
      <c r="AI11" s="2"/>
      <c r="AJ11" s="2"/>
      <c r="AK11" s="2"/>
      <c r="AL11" s="2"/>
      <c r="AM11" s="2"/>
      <c r="AN11" s="2"/>
      <c r="AO11" s="2"/>
      <c r="AP11" s="2"/>
      <c r="AQ11" s="2"/>
      <c r="AR11" s="2"/>
      <c r="AS11" s="2"/>
      <c r="AT11" s="2"/>
      <c r="AU11" s="2"/>
      <c r="AV11" s="2"/>
      <c r="AW11" s="2"/>
      <c r="AX11" s="2"/>
      <c r="AY11" s="2"/>
    </row>
    <row r="12" spans="1:51" ht="26.25" customHeight="1" x14ac:dyDescent="0.25">
      <c r="A12" s="211"/>
      <c r="B12" s="8"/>
      <c r="C12" s="5"/>
      <c r="D12" s="5"/>
      <c r="E12" s="5"/>
      <c r="F12" s="5"/>
      <c r="G12" s="5"/>
      <c r="H12" s="5"/>
      <c r="I12" s="3"/>
      <c r="J12" s="5"/>
      <c r="K12" s="5"/>
      <c r="L12" s="5"/>
      <c r="M12" s="5"/>
      <c r="N12" s="5"/>
      <c r="O12" s="5"/>
      <c r="P12" s="5"/>
      <c r="Q12" s="5"/>
      <c r="R12" s="5"/>
      <c r="S12" s="5"/>
      <c r="T12" s="5"/>
      <c r="U12" s="5"/>
      <c r="V12" s="5"/>
      <c r="W12" s="5"/>
      <c r="X12" s="5"/>
      <c r="Y12" s="5"/>
      <c r="Z12" s="5"/>
      <c r="AA12" s="5"/>
      <c r="AB12" s="5"/>
      <c r="AC12" s="5"/>
      <c r="AD12" s="5"/>
      <c r="AE12" s="5"/>
    </row>
    <row r="13" spans="1:51" ht="37.5" customHeight="1" x14ac:dyDescent="0.25">
      <c r="A13" s="211"/>
      <c r="B13" s="8"/>
      <c r="C13" s="5"/>
      <c r="D13" s="5"/>
      <c r="E13" s="5"/>
      <c r="F13" s="5"/>
      <c r="G13" s="5"/>
      <c r="H13" s="5"/>
      <c r="I13" s="3"/>
      <c r="J13" s="5"/>
      <c r="K13" s="5"/>
      <c r="L13" s="5"/>
      <c r="M13" s="5"/>
      <c r="N13" s="5"/>
      <c r="O13" s="5"/>
      <c r="P13" s="5"/>
      <c r="Q13" s="5"/>
      <c r="R13" s="5"/>
      <c r="S13" s="5"/>
      <c r="T13" s="5"/>
      <c r="U13" s="5"/>
      <c r="V13" s="5"/>
      <c r="W13" s="5"/>
      <c r="X13" s="5"/>
      <c r="Y13" s="5"/>
      <c r="Z13" s="5"/>
      <c r="AA13" s="5"/>
      <c r="AB13" s="5"/>
      <c r="AC13" s="5"/>
      <c r="AD13" s="5"/>
      <c r="AE13" s="5"/>
    </row>
    <row r="14" spans="1:51" ht="38.25" customHeight="1" x14ac:dyDescent="0.25">
      <c r="A14" s="211"/>
      <c r="B14" s="8"/>
      <c r="C14" s="5"/>
      <c r="D14" s="5"/>
      <c r="E14" s="5"/>
      <c r="F14" s="5"/>
      <c r="G14" s="5"/>
      <c r="H14" s="5"/>
      <c r="I14" s="3"/>
      <c r="J14" s="5"/>
      <c r="K14" s="5"/>
      <c r="L14" s="5"/>
      <c r="M14" s="5"/>
      <c r="N14" s="5"/>
      <c r="O14" s="5"/>
      <c r="P14" s="5"/>
      <c r="Q14" s="5"/>
      <c r="R14" s="5"/>
      <c r="S14" s="5"/>
      <c r="T14" s="5"/>
      <c r="U14" s="5"/>
      <c r="V14" s="5"/>
      <c r="W14" s="5"/>
      <c r="X14" s="5"/>
      <c r="Y14" s="5"/>
      <c r="Z14" s="5"/>
      <c r="AA14" s="5"/>
      <c r="AB14" s="5"/>
      <c r="AC14" s="5"/>
      <c r="AD14" s="5"/>
      <c r="AE14" s="5"/>
    </row>
    <row r="15" spans="1:51" ht="37.5" customHeight="1" x14ac:dyDescent="0.25">
      <c r="A15" s="211"/>
      <c r="B15" s="8"/>
      <c r="C15" s="5"/>
      <c r="D15" s="5"/>
      <c r="E15" s="5"/>
      <c r="F15" s="5"/>
      <c r="G15" s="5"/>
      <c r="H15" s="5"/>
      <c r="I15" s="3"/>
      <c r="J15" s="5"/>
      <c r="K15" s="5"/>
      <c r="L15" s="5"/>
      <c r="M15" s="5"/>
      <c r="N15" s="5"/>
      <c r="O15" s="5"/>
      <c r="P15" s="5"/>
      <c r="Q15" s="5"/>
      <c r="R15" s="5"/>
      <c r="S15" s="5"/>
      <c r="T15" s="5"/>
      <c r="U15" s="5"/>
      <c r="V15" s="5"/>
      <c r="W15" s="5"/>
      <c r="X15" s="5"/>
      <c r="Y15" s="5"/>
      <c r="Z15" s="5"/>
      <c r="AA15" s="5"/>
      <c r="AB15" s="5"/>
      <c r="AC15" s="5"/>
      <c r="AD15" s="5"/>
      <c r="AE15" s="5"/>
    </row>
    <row r="16" spans="1:51" ht="31.5" customHeight="1" x14ac:dyDescent="0.25">
      <c r="A16" s="211"/>
      <c r="B16" s="8"/>
      <c r="C16" s="5"/>
      <c r="D16" s="5"/>
      <c r="E16" s="5"/>
      <c r="F16" s="5"/>
      <c r="G16" s="5"/>
      <c r="H16" s="5"/>
      <c r="I16" s="3"/>
      <c r="J16" s="5"/>
      <c r="K16" s="5"/>
      <c r="L16" s="5"/>
      <c r="M16" s="5"/>
      <c r="N16" s="5"/>
      <c r="O16" s="5"/>
      <c r="P16" s="5"/>
      <c r="Q16" s="5"/>
      <c r="R16" s="5"/>
      <c r="S16" s="5"/>
      <c r="T16" s="5"/>
      <c r="U16" s="5"/>
      <c r="V16" s="5"/>
      <c r="W16" s="5"/>
      <c r="X16" s="5"/>
      <c r="Y16" s="5"/>
      <c r="Z16" s="5"/>
      <c r="AA16" s="5"/>
      <c r="AB16" s="5"/>
      <c r="AC16" s="5"/>
      <c r="AD16" s="5"/>
      <c r="AE16" s="5"/>
    </row>
    <row r="17" spans="1:31" ht="38.25" customHeight="1" thickBot="1" x14ac:dyDescent="0.3">
      <c r="A17" s="212"/>
      <c r="B17" s="8"/>
      <c r="C17" s="5"/>
      <c r="D17" s="5"/>
      <c r="E17" s="5"/>
      <c r="F17" s="5"/>
      <c r="G17" s="5"/>
      <c r="H17" s="5"/>
      <c r="I17" s="3"/>
      <c r="J17" s="5"/>
      <c r="K17" s="5"/>
      <c r="L17" s="5"/>
      <c r="M17" s="5"/>
      <c r="N17" s="5"/>
      <c r="O17" s="5"/>
      <c r="P17" s="5"/>
      <c r="Q17" s="5"/>
      <c r="R17" s="5"/>
      <c r="S17" s="5"/>
      <c r="T17" s="5"/>
      <c r="U17" s="5"/>
      <c r="V17" s="5"/>
      <c r="W17" s="5"/>
      <c r="X17" s="5"/>
      <c r="Y17" s="5"/>
      <c r="Z17" s="5"/>
      <c r="AA17" s="5"/>
      <c r="AB17" s="5"/>
      <c r="AC17" s="5"/>
      <c r="AD17" s="5"/>
      <c r="AE17" s="5"/>
    </row>
  </sheetData>
  <mergeCells count="1">
    <mergeCell ref="A4:A17"/>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ced169b-20cc-4a90-a884-434fa7356fcf">
      <Terms xmlns="http://schemas.microsoft.com/office/infopath/2007/PartnerControls"/>
    </lcf76f155ced4ddcb4097134ff3c332f>
    <TaxCatchAll xmlns="239f6fb1-9cfb-4f34-a588-61431923b6fd" xsi:nil="true"/>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8E2AA0EBEA2A6468B0AF817D523230D" ma:contentTypeVersion="15" ma:contentTypeDescription="Create a new document." ma:contentTypeScope="" ma:versionID="0d57aaece71c726ddc9e5282eec13017">
  <xsd:schema xmlns:xsd="http://www.w3.org/2001/XMLSchema" xmlns:xs="http://www.w3.org/2001/XMLSchema" xmlns:p="http://schemas.microsoft.com/office/2006/metadata/properties" xmlns:ns1="http://schemas.microsoft.com/sharepoint/v3" xmlns:ns2="aced169b-20cc-4a90-a884-434fa7356fcf" xmlns:ns3="239f6fb1-9cfb-4f34-a588-61431923b6fd" targetNamespace="http://schemas.microsoft.com/office/2006/metadata/properties" ma:root="true" ma:fieldsID="c28f0750a85a80bcd495b48b25f0fad1" ns1:_="" ns2:_="" ns3:_="">
    <xsd:import namespace="http://schemas.microsoft.com/sharepoint/v3"/>
    <xsd:import namespace="aced169b-20cc-4a90-a884-434fa7356fcf"/>
    <xsd:import namespace="239f6fb1-9cfb-4f34-a588-61431923b6fd"/>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ced169b-20cc-4a90-a884-434fa7356f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9f6fb1-9cfb-4f34-a588-61431923b6f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96a59f7-8853-4483-a16a-bbef43eaf2a0}" ma:internalName="TaxCatchAll" ma:showField="CatchAllData" ma:web="239f6fb1-9cfb-4f34-a588-61431923b6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999C02-0357-4DC4-A55F-D94C8FF24FCF}">
  <ds:schemaRefs>
    <ds:schemaRef ds:uri="http://purl.org/dc/terms/"/>
    <ds:schemaRef ds:uri="http://schemas.microsoft.com/office/2006/documentManagement/types"/>
    <ds:schemaRef ds:uri="http://schemas.microsoft.com/office/infopath/2007/PartnerControls"/>
    <ds:schemaRef ds:uri="http://schemas.microsoft.com/sharepoint/v3"/>
    <ds:schemaRef ds:uri="http://schemas.microsoft.com/office/2006/metadata/properties"/>
    <ds:schemaRef ds:uri="http://purl.org/dc/dcmitype/"/>
    <ds:schemaRef ds:uri="http://purl.org/dc/elements/1.1/"/>
    <ds:schemaRef ds:uri="http://schemas.openxmlformats.org/package/2006/metadata/core-properties"/>
    <ds:schemaRef ds:uri="239f6fb1-9cfb-4f34-a588-61431923b6fd"/>
    <ds:schemaRef ds:uri="aced169b-20cc-4a90-a884-434fa7356fcf"/>
    <ds:schemaRef ds:uri="http://www.w3.org/XML/1998/namespace"/>
  </ds:schemaRefs>
</ds:datastoreItem>
</file>

<file path=customXml/itemProps2.xml><?xml version="1.0" encoding="utf-8"?>
<ds:datastoreItem xmlns:ds="http://schemas.openxmlformats.org/officeDocument/2006/customXml" ds:itemID="{2F0FD72C-0281-4C07-A998-3087ECF5C8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ced169b-20cc-4a90-a884-434fa7356fcf"/>
    <ds:schemaRef ds:uri="239f6fb1-9cfb-4f34-a588-61431923b6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6584ABB-DFB1-4EF5-A314-FA456CBFD2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35</vt:i4>
      </vt:variant>
    </vt:vector>
  </HeadingPairs>
  <TitlesOfParts>
    <vt:vector size="40" baseType="lpstr">
      <vt:lpstr>PLAN DE ACCIÓN V2 - TPNV 2025</vt:lpstr>
      <vt:lpstr>Plan de trabajo</vt:lpstr>
      <vt:lpstr>Hoja1</vt:lpstr>
      <vt:lpstr>Hoja2</vt:lpstr>
      <vt:lpstr>2.REDES Y ÁREAS TEMÁTICAS</vt:lpstr>
      <vt:lpstr>ACTIVIDAD_FÍSICA_RECREACIÓN_Y_DEPORTE</vt:lpstr>
      <vt:lpstr>ACUÍCOLA_Y_PESCA</vt:lpstr>
      <vt:lpstr>AEROESPACIAL</vt:lpstr>
      <vt:lpstr>AGRÍCOLA</vt:lpstr>
      <vt:lpstr>AMBIENTAL</vt:lpstr>
      <vt:lpstr>ARTES_GRÁFICAS</vt:lpstr>
      <vt:lpstr>ARTESANÍAS_Y_JOYERÍA</vt:lpstr>
      <vt:lpstr>AUTOMOTOR</vt:lpstr>
      <vt:lpstr>BIOTECNOLOGÍA</vt:lpstr>
      <vt:lpstr>COMERCIO_Y_VENTAS</vt:lpstr>
      <vt:lpstr>CONSTRUCCIÓN_E_INFRAESTRUCTURA</vt:lpstr>
      <vt:lpstr>CUERO_CALZADO_Y_MARROQUINERÍA</vt:lpstr>
      <vt:lpstr>CULTURA</vt:lpstr>
      <vt:lpstr>ELECTRÓNICA_Y_AUTOMATIZACIÓN</vt:lpstr>
      <vt:lpstr>ENERGÍA_ELÉCTRICA</vt:lpstr>
      <vt:lpstr>GESTIÓN_ADMINISTRATIVA_Y_FINANCIERA</vt:lpstr>
      <vt:lpstr>HIDROCARBUROS</vt:lpstr>
      <vt:lpstr>HOTELERÍA_Y_TURISMO</vt:lpstr>
      <vt:lpstr>INFORMÁTICA_DISEÑO_Y_DESARROLLO_DE_SOFTWARE</vt:lpstr>
      <vt:lpstr>LISTA_NOM_REDES</vt:lpstr>
      <vt:lpstr>LOGÍSTICA_Y_GESTIÓN_DE_LA_PRODUCCIÓN</vt:lpstr>
      <vt:lpstr>MATERIALES_PARA_LA_INDUSTRIA</vt:lpstr>
      <vt:lpstr>MECÁNICA_INDUSTRIAL</vt:lpstr>
      <vt:lpstr>MINERÍA</vt:lpstr>
      <vt:lpstr>PECUARIA</vt:lpstr>
      <vt:lpstr>QUÍMICA_APLICADA</vt:lpstr>
      <vt:lpstr>RED_AMBIENTAL</vt:lpstr>
      <vt:lpstr>RED_DE_BIOTECNOLOGÍA</vt:lpstr>
      <vt:lpstr>RED_HOTELERÍA_Y_TURISMO</vt:lpstr>
      <vt:lpstr>RED_SALUD</vt:lpstr>
      <vt:lpstr>SALUD</vt:lpstr>
      <vt:lpstr>SERVICIOS_PERSONALES</vt:lpstr>
      <vt:lpstr>TELECOMUNICACIONES</vt:lpstr>
      <vt:lpstr>TEXTIL_CONFECCIÓN_DISEÑO_Y_MODA</vt:lpstr>
      <vt:lpstr>TRANSPORTE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Angel Barrera Diaz</dc:creator>
  <cp:keywords/>
  <dc:description/>
  <cp:lastModifiedBy>Aprendiz</cp:lastModifiedBy>
  <cp:revision/>
  <cp:lastPrinted>2025-03-18T15:38:26Z</cp:lastPrinted>
  <dcterms:created xsi:type="dcterms:W3CDTF">2014-09-03T22:28:34Z</dcterms:created>
  <dcterms:modified xsi:type="dcterms:W3CDTF">2026-02-11T03:50:32Z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0x010100F8E2AA0EBEA2A6468B0AF817D523230D</vt:lpwstr>
  </property>
  <property fmtid="{D5CDD505-2E9C-101B-9397-08002B2CF9AE}" pid="3" name="MSIP_Label_fc111285-cafa-4fc9-8a9a-bd902089b24f_Enabled">
    <vt:lpwstr>true</vt:lpwstr>
  </property>
  <property fmtid="{D5CDD505-2E9C-101B-9397-08002B2CF9AE}" pid="4" name="MSIP_Label_fc111285-cafa-4fc9-8a9a-bd902089b24f_SetDate">
    <vt:lpwstr>2024-11-19T17:22:54Z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29e57921-c03f-4c03-9512-961076b2eba5</vt:lpwstr>
  </property>
  <property fmtid="{D5CDD505-2E9C-101B-9397-08002B2CF9AE}" pid="9" name="MSIP_Label_fc111285-cafa-4fc9-8a9a-bd902089b24f_ContentBits">
    <vt:lpwstr>0</vt:lpwstr>
  </property>
</Properties>
</file>